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0.0.1.15\Intendance\Marchés, contrats et conventions\Matériel pédagogique\2026-2027\AO 4 ans\AC MS\VEDEF\DCE MATERIELS PEDAGOGIQUES A TELECHARGER\"/>
    </mc:Choice>
  </mc:AlternateContent>
  <xr:revisionPtr revIDLastSave="0" documentId="13_ncr:1_{CE9FBFE6-1B0B-4F1B-B2D9-0396B72F7A2A}" xr6:coauthVersionLast="47" xr6:coauthVersionMax="47" xr10:uidLastSave="{00000000-0000-0000-0000-000000000000}"/>
  <bookViews>
    <workbookView xWindow="384" yWindow="384" windowWidth="21600" windowHeight="11292" xr2:uid="{00000000-000D-0000-FFFF-FFFF00000000}"/>
  </bookViews>
  <sheets>
    <sheet name="BPU-DQE" sheetId="1" r:id="rId1"/>
  </sheets>
  <definedNames>
    <definedName name="_xlnm._FilterDatabase" localSheetId="0" hidden="1">'BPU-DQE'!$B$2:$K$95</definedName>
    <definedName name="_xlnm.Print_Titles" localSheetId="0">'BPU-DQE'!$1:$2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9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3" i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l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l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l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</calcChain>
</file>

<file path=xl/sharedStrings.xml><?xml version="1.0" encoding="utf-8"?>
<sst xmlns="http://schemas.openxmlformats.org/spreadsheetml/2006/main" count="355" uniqueCount="146">
  <si>
    <t>ETABLISSEMENT</t>
  </si>
  <si>
    <t>MATIERE OU CLASSE</t>
  </si>
  <si>
    <t>NOM DU PRODUIT/DESIGNATION</t>
  </si>
  <si>
    <t>EPS</t>
  </si>
  <si>
    <t>DIVERS</t>
  </si>
  <si>
    <t>BADMINTON</t>
  </si>
  <si>
    <t>ATHLETISME</t>
  </si>
  <si>
    <t>VOLLEY</t>
  </si>
  <si>
    <t>HAND-BALL</t>
  </si>
  <si>
    <t>BASKET</t>
  </si>
  <si>
    <t>Natation</t>
  </si>
  <si>
    <t>Impression sur bonnet silicone 2 faces 1 couleur</t>
  </si>
  <si>
    <t>Logo ou dessin fourni par mail sans retouche à faire</t>
  </si>
  <si>
    <t>numéro</t>
  </si>
  <si>
    <t>COLLEGE ANATOLE France</t>
  </si>
  <si>
    <t>Sifflet poire</t>
  </si>
  <si>
    <t>Balle dodgeball</t>
  </si>
  <si>
    <t>Balles de tennis training</t>
  </si>
  <si>
    <t>Balle tennis de table training 40+</t>
  </si>
  <si>
    <t>Volants speed badminton</t>
  </si>
  <si>
    <t>Ballon hand school supersoft</t>
  </si>
  <si>
    <t>Ballon de rugby - Gilbert - GTR 4000 navy</t>
  </si>
  <si>
    <t>Housse tissu pour pack de froid ou compresse</t>
  </si>
  <si>
    <t>Pack froid/chaud reutilisable</t>
  </si>
  <si>
    <t>Ballon de volley Confort +</t>
  </si>
  <si>
    <t>Chasuble réversible vert rose</t>
  </si>
  <si>
    <t>Volants badminton basic</t>
  </si>
  <si>
    <t>GS Claude Monet</t>
  </si>
  <si>
    <t>Ecole primaire</t>
  </si>
  <si>
    <t>Paniers de réception pour balle</t>
  </si>
  <si>
    <t>Rocher d'équilibre</t>
  </si>
  <si>
    <t>Rocking sea saw</t>
  </si>
  <si>
    <t>Kit complet Bumball  taille S</t>
  </si>
  <si>
    <t>Corde de Double Dutch 6 mètres, Matériau: PVC, Longueur: 6 m, Coloris: Jaune</t>
  </si>
  <si>
    <t>Balles comètes, Coloris rouge, Longueur 46cm Largeur 50 mmm</t>
  </si>
  <si>
    <t>Mur eureka Cardiogoal</t>
  </si>
  <si>
    <t>Lanceur de balles comètes, coloris orange Longueur 65 cm</t>
  </si>
  <si>
    <t>Lot 80 coupelles avec support de rangement</t>
  </si>
  <si>
    <t>secondaire</t>
  </si>
  <si>
    <t>LYAUTEY</t>
  </si>
  <si>
    <t>SECTION FOOT</t>
  </si>
  <si>
    <t>Ballons x-turf sélect</t>
  </si>
  <si>
    <t>Taille 4</t>
  </si>
  <si>
    <t>Taille 5</t>
  </si>
  <si>
    <t>taille 4</t>
  </si>
  <si>
    <t>taille S/M</t>
  </si>
  <si>
    <t>taille L/XL</t>
  </si>
  <si>
    <t>lot de 12 cerceaux extra plat</t>
  </si>
  <si>
    <t>drapeux de touche la paire</t>
  </si>
  <si>
    <t xml:space="preserve"> 2 paires</t>
  </si>
  <si>
    <t xml:space="preserve">numérotaions chasuble </t>
  </si>
  <si>
    <t>sur les 90 chasubles du n° 1 à 90</t>
  </si>
  <si>
    <t>sifflet fox sharkx</t>
  </si>
  <si>
    <t>sifflet fox 40 classic</t>
  </si>
  <si>
    <t>lot de 40 coupelles</t>
  </si>
  <si>
    <t>ESCALADE</t>
  </si>
  <si>
    <t>Chaussons EB Neo Gym</t>
  </si>
  <si>
    <t>Cône à trous - Eco - hauteur 35 cm</t>
  </si>
  <si>
    <t>ROUGE</t>
  </si>
  <si>
    <t>JAUNE</t>
  </si>
  <si>
    <t>bande élastique 23 m étirable à 46</t>
  </si>
  <si>
    <t>bande élastique 13 m étirable à 26</t>
  </si>
  <si>
    <t>plot de fixation score 3 kg</t>
  </si>
  <si>
    <t>Haie d'initiation 2 Hauteurs Possibles - Lot de 10</t>
  </si>
  <si>
    <t>Javelot Rocket</t>
  </si>
  <si>
    <t>Tennis de table</t>
  </si>
  <si>
    <t>Mires de volleyball à vis</t>
  </si>
  <si>
    <t>Pull-buoy cheville Finis</t>
  </si>
  <si>
    <t>Mini Donuts de natation ou hydrofrein</t>
  </si>
  <si>
    <t>Noir</t>
  </si>
  <si>
    <t>Set lesté marin : crabe, coquille, tortue, poisson, baleine</t>
  </si>
  <si>
    <t>Anneaux lestés monstres</t>
  </si>
  <si>
    <t>Lot de 5 disques numérotés – lestés 2 faces – Fab française</t>
  </si>
  <si>
    <t>Set de 13 bonnets water-polo Finis avec protège-oreille</t>
  </si>
  <si>
    <t>Vert d'eau métalisé</t>
  </si>
  <si>
    <t>Turquoise</t>
  </si>
  <si>
    <t>UNSS</t>
  </si>
  <si>
    <t>APELL</t>
  </si>
  <si>
    <t>GROUPEMENT</t>
  </si>
  <si>
    <t>AS</t>
  </si>
  <si>
    <r>
      <rPr>
        <sz val="10"/>
        <rFont val="Arial"/>
        <family val="2"/>
      </rPr>
      <t>Ruban de mesure longueur 20m</t>
    </r>
  </si>
  <si>
    <r>
      <rPr>
        <sz val="10"/>
        <rFont val="Arial"/>
        <family val="2"/>
      </rPr>
      <t>kit pickleball</t>
    </r>
  </si>
  <si>
    <r>
      <rPr>
        <u/>
        <sz val="10"/>
        <rFont val="Arial"/>
        <family val="2"/>
      </rPr>
      <t>Ballons cellulaires school hand-ball taille 1</t>
    </r>
  </si>
  <si>
    <r>
      <rPr>
        <u/>
        <sz val="10"/>
        <rFont val="Arial"/>
        <family val="2"/>
      </rPr>
      <t>Ballons rugby taille 4</t>
    </r>
  </si>
  <si>
    <r>
      <rPr>
        <sz val="10"/>
        <rFont val="Arial"/>
        <family val="2"/>
      </rPr>
      <t>Hais multi fonctions socles souples securi kit</t>
    </r>
  </si>
  <si>
    <t>délai de garantie (en nombre de jours)</t>
  </si>
  <si>
    <t>chasubles essentiels réversibles  bleu rouge</t>
  </si>
  <si>
    <t>chasubles essentiels réversibles  jaune vert</t>
  </si>
  <si>
    <t>chasubles essentiels réversibles fluo  blanc/noir</t>
  </si>
  <si>
    <t>chasubles essentiels réversibles fluo  orange/ bleu fluo</t>
  </si>
  <si>
    <t>chasubles essentiels réversibles fluo  noir/blanc</t>
  </si>
  <si>
    <t>Mini-disque de délimitation  - Lot de 24</t>
  </si>
  <si>
    <t>Chronomètres top -  - Lot de 20 avec malette</t>
  </si>
  <si>
    <t xml:space="preserve">Armoire à pharmacie - </t>
  </si>
  <si>
    <t xml:space="preserve">Ballon de volley Confort + </t>
  </si>
  <si>
    <t>Ballon hand school supersoft  Taille 0</t>
  </si>
  <si>
    <t>Ballon hand school supersoft  Taille 1</t>
  </si>
  <si>
    <t>Ballon hand school supersoft  Taille 2</t>
  </si>
  <si>
    <t xml:space="preserve">Balle tennis de table training 40+ - </t>
  </si>
  <si>
    <t xml:space="preserve">Raquette tennis de table - Protector Excel - </t>
  </si>
  <si>
    <t xml:space="preserve">Ballon basket street hardground </t>
  </si>
  <si>
    <t xml:space="preserve">Chasuble réversible orange bleu fluo </t>
  </si>
  <si>
    <t xml:space="preserve">Ballon hand school supersoft </t>
  </si>
  <si>
    <t>Ballon hand school supersoft  - taille 0</t>
  </si>
  <si>
    <t>Ballon hand school supersoft  - taille 1</t>
  </si>
  <si>
    <t xml:space="preserve">Ballon rugby education 2.6 taille 3 </t>
  </si>
  <si>
    <t>Quantités estimatives
DQE*</t>
  </si>
  <si>
    <t>date cachet signature</t>
  </si>
  <si>
    <t xml:space="preserve">Raquette badminton  </t>
  </si>
  <si>
    <t xml:space="preserve">Corde à sauter aérobic </t>
  </si>
  <si>
    <t>match addglue blanc</t>
  </si>
  <si>
    <t xml:space="preserve">hardground trio articficile </t>
  </si>
  <si>
    <t>Tiro compétition</t>
  </si>
  <si>
    <t>Ballon extérieur - blanc/rouge/jaune</t>
  </si>
  <si>
    <t>Volants de badminton -10 blanc</t>
  </si>
  <si>
    <t>Lot de 20 raquettes  + 1 sac + 6 volants</t>
  </si>
  <si>
    <t xml:space="preserve">Planche pull kick Trainer PRO </t>
  </si>
  <si>
    <t>Bonnet de bain silicone  50gr - Bleu roi</t>
  </si>
  <si>
    <t>Ballon Gymnase Lot de 10 ballons - Ballon de volley V5M5000 -</t>
  </si>
  <si>
    <t xml:space="preserve">Pull buoy de natation Classique Junior </t>
  </si>
  <si>
    <t>Bonnet de bain silicone  50gr - Vert d'eau métalisé</t>
  </si>
  <si>
    <t>Eurodisc D175 Competition Ultimate</t>
  </si>
  <si>
    <t xml:space="preserve">Cerceaux ronds indéformables </t>
  </si>
  <si>
    <t>Ballon de foot Elite Club Training460  Blanc T5</t>
  </si>
  <si>
    <t>Set Roundnet</t>
  </si>
  <si>
    <t>Ballon de foot Elite Club Training470 Orange Fluo T4</t>
  </si>
  <si>
    <t>Set speed-badminton - speed 4400</t>
  </si>
  <si>
    <t xml:space="preserve">Chronomètre Easy Timer </t>
  </si>
  <si>
    <t>Bonnet de bain silicone  50gr - Turquoise</t>
  </si>
  <si>
    <t xml:space="preserve">Table de tennis de table </t>
  </si>
  <si>
    <t>Lot de 6 balles de pickleball </t>
  </si>
  <si>
    <t>Raquettes pickleball bois </t>
  </si>
  <si>
    <t>PRIX UNITAIRE HT PLAFOND</t>
  </si>
  <si>
    <t>DEVISE EURO OU MAD</t>
  </si>
  <si>
    <t xml:space="preserve"> TOTAL TTC</t>
  </si>
  <si>
    <t>BORDEREAU DES PRIX UNITAIRES (BPU) ATTENTION SEULS LES PRIX UNITAIRES SONT CONTRACTUELS PAS LES QUANTITÉS</t>
  </si>
  <si>
    <t xml:space="preserve">2026-004 LOT 2 MATERIELS DE SPORT - </t>
  </si>
  <si>
    <t xml:space="preserve">* Les quantités qui concernent le DQE sont non contractuelles </t>
  </si>
  <si>
    <t>observation</t>
  </si>
  <si>
    <r>
      <rPr>
        <sz val="10"/>
        <rFont val="Arial"/>
        <family val="2"/>
      </rPr>
      <t>Ballons cellulaires school hand-ball taille 00</t>
    </r>
  </si>
  <si>
    <r>
      <rPr>
        <sz val="10"/>
        <rFont val="Arial"/>
        <family val="2"/>
      </rPr>
      <t>Ballons cellulaires school hand-ball taille 0</t>
    </r>
  </si>
  <si>
    <t>PRIX UNITAIRE TTC PLAFOND TVA 20%</t>
  </si>
  <si>
    <t>total DQE</t>
  </si>
  <si>
    <t xml:space="preserve"> - la partie DQE a pour seule finalité de permettre la comparaison des offres.</t>
  </si>
  <si>
    <t xml:space="preserve"> - Les prix réellement appliqués pendant l’exécution du marché seront ceux figurant à la colonne prix unitaire HT du BPU (TVA en vigueur en sus)</t>
  </si>
  <si>
    <t xml:space="preserve"> - En conséquence, les quantités mentionnées dans le DQE sont estimatives et ne préjugent en rien des volumes commandés au cours du marché.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</si>
</sst>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#,##0.00\ &quot;€&quot;"/>
    <numFmt numFmtId="166" formatCode="#,##0.00&quot; &quot;[$EUR]&quot; &quot;;#,##0.00&quot; &quot;[$EUR]&quot; &quot;;&quot;-&quot;#&quot; &quot;[$EUR]&quot; &quot;;&quot; &quot;@"/>
    <numFmt numFmtId="167" formatCode="#,##0.00&quot; 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u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Font="1"/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top" wrapText="1"/>
    </xf>
    <xf numFmtId="166" fontId="2" fillId="5" borderId="4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167" fontId="2" fillId="0" borderId="4" xfId="0" applyNumberFormat="1" applyFont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left" vertical="center" wrapText="1"/>
    </xf>
    <xf numFmtId="165" fontId="2" fillId="0" borderId="5" xfId="0" applyNumberFormat="1" applyFont="1" applyBorder="1" applyAlignment="1">
      <alignment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/>
    <xf numFmtId="2" fontId="2" fillId="0" borderId="0" xfId="1" applyNumberFormat="1" applyFont="1"/>
    <xf numFmtId="2" fontId="4" fillId="3" borderId="7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166" fontId="5" fillId="5" borderId="4" xfId="0" applyNumberFormat="1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2" fontId="2" fillId="0" borderId="0" xfId="0" applyNumberFormat="1" applyFont="1"/>
    <xf numFmtId="2" fontId="2" fillId="0" borderId="7" xfId="0" applyNumberFormat="1" applyFont="1" applyBorder="1" applyAlignment="1">
      <alignment vertical="center" wrapText="1"/>
    </xf>
    <xf numFmtId="2" fontId="2" fillId="0" borderId="10" xfId="1" applyNumberFormat="1" applyFon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114"/>
  <sheetViews>
    <sheetView tabSelected="1" topLeftCell="A92" workbookViewId="0">
      <selection activeCell="D115" sqref="D115"/>
    </sheetView>
  </sheetViews>
  <sheetFormatPr baseColWidth="10" defaultColWidth="11.44140625" defaultRowHeight="13.2" x14ac:dyDescent="0.25"/>
  <cols>
    <col min="1" max="1" width="8" style="1" bestFit="1" customWidth="1"/>
    <col min="2" max="2" width="26.44140625" style="1" customWidth="1"/>
    <col min="3" max="3" width="14.6640625" style="1" bestFit="1" customWidth="1"/>
    <col min="4" max="4" width="68.6640625" style="1" bestFit="1" customWidth="1"/>
    <col min="5" max="5" width="19" style="1" bestFit="1" customWidth="1"/>
    <col min="6" max="6" width="19" style="1" customWidth="1"/>
    <col min="7" max="7" width="14.6640625" style="1" customWidth="1"/>
    <col min="8" max="8" width="10.77734375" style="2" bestFit="1" customWidth="1"/>
    <col min="9" max="9" width="15.109375" style="21" customWidth="1"/>
    <col min="10" max="10" width="15.33203125" style="3" customWidth="1"/>
    <col min="11" max="11" width="28.44140625" style="1" bestFit="1" customWidth="1"/>
    <col min="12" max="16384" width="11.44140625" style="1"/>
  </cols>
  <sheetData>
    <row r="1" spans="1:13" x14ac:dyDescent="0.25">
      <c r="B1" s="2" t="s">
        <v>136</v>
      </c>
      <c r="D1" s="1" t="s">
        <v>135</v>
      </c>
      <c r="I1" s="27"/>
      <c r="J1" s="1"/>
    </row>
    <row r="2" spans="1:13" ht="39.6" x14ac:dyDescent="0.3">
      <c r="A2" s="4" t="s">
        <v>13</v>
      </c>
      <c r="B2" s="4" t="s">
        <v>0</v>
      </c>
      <c r="C2" s="4" t="s">
        <v>1</v>
      </c>
      <c r="D2" s="5" t="s">
        <v>2</v>
      </c>
      <c r="E2" s="25" t="s">
        <v>132</v>
      </c>
      <c r="F2" s="25" t="s">
        <v>141</v>
      </c>
      <c r="G2" s="17" t="s">
        <v>133</v>
      </c>
      <c r="H2" s="26" t="s">
        <v>106</v>
      </c>
      <c r="I2" s="22" t="s">
        <v>134</v>
      </c>
      <c r="J2" s="18" t="s">
        <v>85</v>
      </c>
      <c r="K2" s="18" t="s">
        <v>138</v>
      </c>
      <c r="L2"/>
      <c r="M2"/>
    </row>
    <row r="3" spans="1:13" x14ac:dyDescent="0.25">
      <c r="A3" s="20">
        <v>1</v>
      </c>
      <c r="B3" s="14" t="s">
        <v>39</v>
      </c>
      <c r="C3" s="14" t="s">
        <v>40</v>
      </c>
      <c r="D3" s="15" t="s">
        <v>41</v>
      </c>
      <c r="E3" s="6"/>
      <c r="F3" s="6">
        <f>E3*1.2</f>
        <v>0</v>
      </c>
      <c r="G3" s="9"/>
      <c r="H3" s="6">
        <v>12</v>
      </c>
      <c r="I3" s="23">
        <f>+F3*H3</f>
        <v>0</v>
      </c>
      <c r="J3" s="16"/>
      <c r="K3" s="8" t="s">
        <v>42</v>
      </c>
    </row>
    <row r="4" spans="1:13" x14ac:dyDescent="0.25">
      <c r="A4" s="20">
        <f>+A3+1</f>
        <v>2</v>
      </c>
      <c r="B4" s="14" t="s">
        <v>39</v>
      </c>
      <c r="C4" s="14" t="s">
        <v>40</v>
      </c>
      <c r="D4" s="15" t="s">
        <v>110</v>
      </c>
      <c r="E4" s="6"/>
      <c r="F4" s="6">
        <f t="shared" ref="F4:F67" si="0">E4*1.2</f>
        <v>0</v>
      </c>
      <c r="G4" s="9"/>
      <c r="H4" s="6">
        <v>10</v>
      </c>
      <c r="I4" s="23">
        <f t="shared" ref="I4:I67" si="1">+F4*H4</f>
        <v>0</v>
      </c>
      <c r="J4" s="16"/>
      <c r="K4" s="8" t="s">
        <v>43</v>
      </c>
    </row>
    <row r="5" spans="1:13" x14ac:dyDescent="0.25">
      <c r="A5" s="20">
        <f t="shared" ref="A5:A63" si="2">+A4+1</f>
        <v>3</v>
      </c>
      <c r="B5" s="14" t="s">
        <v>39</v>
      </c>
      <c r="C5" s="14" t="s">
        <v>40</v>
      </c>
      <c r="D5" s="15" t="s">
        <v>111</v>
      </c>
      <c r="E5" s="6"/>
      <c r="F5" s="6">
        <f t="shared" si="0"/>
        <v>0</v>
      </c>
      <c r="G5" s="9"/>
      <c r="H5" s="6">
        <v>12</v>
      </c>
      <c r="I5" s="23">
        <f t="shared" si="1"/>
        <v>0</v>
      </c>
      <c r="J5" s="16"/>
      <c r="K5" s="8" t="s">
        <v>44</v>
      </c>
    </row>
    <row r="6" spans="1:13" x14ac:dyDescent="0.25">
      <c r="A6" s="20">
        <f t="shared" si="2"/>
        <v>4</v>
      </c>
      <c r="B6" s="14" t="s">
        <v>39</v>
      </c>
      <c r="C6" s="14" t="s">
        <v>40</v>
      </c>
      <c r="D6" s="15" t="s">
        <v>112</v>
      </c>
      <c r="E6" s="6"/>
      <c r="F6" s="6">
        <f t="shared" si="0"/>
        <v>0</v>
      </c>
      <c r="G6" s="9"/>
      <c r="H6" s="6">
        <v>10</v>
      </c>
      <c r="I6" s="23">
        <f t="shared" si="1"/>
        <v>0</v>
      </c>
      <c r="J6" s="16"/>
      <c r="K6" s="8" t="s">
        <v>43</v>
      </c>
    </row>
    <row r="7" spans="1:13" x14ac:dyDescent="0.25">
      <c r="A7" s="20">
        <f t="shared" si="2"/>
        <v>5</v>
      </c>
      <c r="B7" s="14" t="s">
        <v>39</v>
      </c>
      <c r="C7" s="14" t="s">
        <v>40</v>
      </c>
      <c r="D7" s="15" t="s">
        <v>86</v>
      </c>
      <c r="E7" s="6"/>
      <c r="F7" s="6">
        <f t="shared" si="0"/>
        <v>0</v>
      </c>
      <c r="G7" s="9"/>
      <c r="H7" s="6">
        <v>15</v>
      </c>
      <c r="I7" s="23">
        <f t="shared" si="1"/>
        <v>0</v>
      </c>
      <c r="J7" s="16"/>
      <c r="K7" s="8" t="s">
        <v>45</v>
      </c>
    </row>
    <row r="8" spans="1:13" x14ac:dyDescent="0.25">
      <c r="A8" s="20">
        <f t="shared" si="2"/>
        <v>6</v>
      </c>
      <c r="B8" s="14" t="s">
        <v>39</v>
      </c>
      <c r="C8" s="14" t="s">
        <v>40</v>
      </c>
      <c r="D8" s="15" t="s">
        <v>87</v>
      </c>
      <c r="E8" s="6"/>
      <c r="F8" s="6">
        <f t="shared" si="0"/>
        <v>0</v>
      </c>
      <c r="G8" s="9"/>
      <c r="H8" s="6">
        <v>15</v>
      </c>
      <c r="I8" s="23">
        <f t="shared" si="1"/>
        <v>0</v>
      </c>
      <c r="J8" s="16"/>
      <c r="K8" s="8" t="s">
        <v>46</v>
      </c>
    </row>
    <row r="9" spans="1:13" x14ac:dyDescent="0.25">
      <c r="A9" s="20">
        <f t="shared" si="2"/>
        <v>7</v>
      </c>
      <c r="B9" s="14" t="s">
        <v>39</v>
      </c>
      <c r="C9" s="14" t="s">
        <v>40</v>
      </c>
      <c r="D9" s="15" t="s">
        <v>88</v>
      </c>
      <c r="E9" s="6"/>
      <c r="F9" s="6">
        <f t="shared" si="0"/>
        <v>0</v>
      </c>
      <c r="G9" s="9"/>
      <c r="H9" s="6">
        <v>15</v>
      </c>
      <c r="I9" s="23">
        <f t="shared" si="1"/>
        <v>0</v>
      </c>
      <c r="J9" s="16"/>
      <c r="K9" s="8" t="s">
        <v>45</v>
      </c>
    </row>
    <row r="10" spans="1:13" x14ac:dyDescent="0.25">
      <c r="A10" s="20">
        <f t="shared" si="2"/>
        <v>8</v>
      </c>
      <c r="B10" s="14" t="s">
        <v>39</v>
      </c>
      <c r="C10" s="14" t="s">
        <v>40</v>
      </c>
      <c r="D10" s="15" t="s">
        <v>89</v>
      </c>
      <c r="E10" s="6"/>
      <c r="F10" s="6">
        <f t="shared" si="0"/>
        <v>0</v>
      </c>
      <c r="G10" s="9"/>
      <c r="H10" s="6">
        <v>15</v>
      </c>
      <c r="I10" s="23">
        <f t="shared" si="1"/>
        <v>0</v>
      </c>
      <c r="J10" s="16"/>
      <c r="K10" s="8" t="s">
        <v>46</v>
      </c>
    </row>
    <row r="11" spans="1:13" x14ac:dyDescent="0.25">
      <c r="A11" s="20">
        <f t="shared" si="2"/>
        <v>9</v>
      </c>
      <c r="B11" s="14" t="s">
        <v>39</v>
      </c>
      <c r="C11" s="14" t="s">
        <v>40</v>
      </c>
      <c r="D11" s="15" t="s">
        <v>90</v>
      </c>
      <c r="E11" s="6"/>
      <c r="F11" s="6">
        <f t="shared" si="0"/>
        <v>0</v>
      </c>
      <c r="G11" s="9"/>
      <c r="H11" s="6">
        <v>15</v>
      </c>
      <c r="I11" s="23">
        <f t="shared" si="1"/>
        <v>0</v>
      </c>
      <c r="J11" s="16"/>
      <c r="K11" s="8" t="s">
        <v>46</v>
      </c>
    </row>
    <row r="12" spans="1:13" x14ac:dyDescent="0.25">
      <c r="A12" s="20">
        <f t="shared" si="2"/>
        <v>10</v>
      </c>
      <c r="B12" s="14" t="s">
        <v>39</v>
      </c>
      <c r="C12" s="14" t="s">
        <v>40</v>
      </c>
      <c r="D12" s="15" t="s">
        <v>89</v>
      </c>
      <c r="E12" s="6"/>
      <c r="F12" s="6">
        <f t="shared" si="0"/>
        <v>0</v>
      </c>
      <c r="G12" s="9"/>
      <c r="H12" s="6">
        <v>15</v>
      </c>
      <c r="I12" s="23">
        <f t="shared" si="1"/>
        <v>0</v>
      </c>
      <c r="J12" s="16"/>
      <c r="K12" s="8" t="s">
        <v>45</v>
      </c>
    </row>
    <row r="13" spans="1:13" x14ac:dyDescent="0.25">
      <c r="A13" s="20">
        <f t="shared" si="2"/>
        <v>11</v>
      </c>
      <c r="B13" s="14" t="s">
        <v>39</v>
      </c>
      <c r="C13" s="14" t="s">
        <v>40</v>
      </c>
      <c r="D13" s="15" t="s">
        <v>47</v>
      </c>
      <c r="E13" s="6"/>
      <c r="F13" s="6">
        <f t="shared" si="0"/>
        <v>0</v>
      </c>
      <c r="G13" s="9"/>
      <c r="H13" s="6">
        <v>2</v>
      </c>
      <c r="I13" s="23">
        <f t="shared" si="1"/>
        <v>0</v>
      </c>
      <c r="J13" s="16"/>
      <c r="K13" s="8"/>
    </row>
    <row r="14" spans="1:13" x14ac:dyDescent="0.25">
      <c r="A14" s="20">
        <f t="shared" si="2"/>
        <v>12</v>
      </c>
      <c r="B14" s="14" t="s">
        <v>39</v>
      </c>
      <c r="C14" s="14" t="s">
        <v>40</v>
      </c>
      <c r="D14" s="15" t="s">
        <v>48</v>
      </c>
      <c r="E14" s="6"/>
      <c r="F14" s="6">
        <f t="shared" si="0"/>
        <v>0</v>
      </c>
      <c r="G14" s="9"/>
      <c r="H14" s="6">
        <v>4</v>
      </c>
      <c r="I14" s="23">
        <f t="shared" si="1"/>
        <v>0</v>
      </c>
      <c r="J14" s="16"/>
      <c r="K14" s="8" t="s">
        <v>49</v>
      </c>
    </row>
    <row r="15" spans="1:13" x14ac:dyDescent="0.25">
      <c r="A15" s="20">
        <f t="shared" si="2"/>
        <v>13</v>
      </c>
      <c r="B15" s="14" t="s">
        <v>39</v>
      </c>
      <c r="C15" s="14" t="s">
        <v>40</v>
      </c>
      <c r="D15" s="15" t="s">
        <v>50</v>
      </c>
      <c r="E15" s="6"/>
      <c r="F15" s="6">
        <f t="shared" si="0"/>
        <v>0</v>
      </c>
      <c r="G15" s="9"/>
      <c r="H15" s="6">
        <v>75</v>
      </c>
      <c r="I15" s="23">
        <f t="shared" si="1"/>
        <v>0</v>
      </c>
      <c r="J15" s="16"/>
      <c r="K15" s="8" t="s">
        <v>51</v>
      </c>
    </row>
    <row r="16" spans="1:13" x14ac:dyDescent="0.25">
      <c r="A16" s="20">
        <f t="shared" si="2"/>
        <v>14</v>
      </c>
      <c r="B16" s="14" t="s">
        <v>39</v>
      </c>
      <c r="C16" s="14" t="s">
        <v>40</v>
      </c>
      <c r="D16" s="15" t="s">
        <v>52</v>
      </c>
      <c r="E16" s="6"/>
      <c r="F16" s="6">
        <f t="shared" si="0"/>
        <v>0</v>
      </c>
      <c r="G16" s="9"/>
      <c r="H16" s="6">
        <v>10</v>
      </c>
      <c r="I16" s="23">
        <f t="shared" si="1"/>
        <v>0</v>
      </c>
      <c r="J16" s="16"/>
      <c r="K16" s="8"/>
    </row>
    <row r="17" spans="1:11" x14ac:dyDescent="0.25">
      <c r="A17" s="20">
        <f t="shared" si="2"/>
        <v>15</v>
      </c>
      <c r="B17" s="14" t="s">
        <v>39</v>
      </c>
      <c r="C17" s="14" t="s">
        <v>40</v>
      </c>
      <c r="D17" s="15" t="s">
        <v>53</v>
      </c>
      <c r="E17" s="6"/>
      <c r="F17" s="6">
        <f t="shared" si="0"/>
        <v>0</v>
      </c>
      <c r="G17" s="9"/>
      <c r="H17" s="6">
        <v>10</v>
      </c>
      <c r="I17" s="23">
        <f t="shared" si="1"/>
        <v>0</v>
      </c>
      <c r="J17" s="16"/>
      <c r="K17" s="8"/>
    </row>
    <row r="18" spans="1:11" x14ac:dyDescent="0.25">
      <c r="A18" s="20">
        <f t="shared" si="2"/>
        <v>16</v>
      </c>
      <c r="B18" s="14" t="s">
        <v>39</v>
      </c>
      <c r="C18" s="14" t="s">
        <v>40</v>
      </c>
      <c r="D18" s="15" t="s">
        <v>54</v>
      </c>
      <c r="E18" s="6"/>
      <c r="F18" s="6">
        <f t="shared" si="0"/>
        <v>0</v>
      </c>
      <c r="G18" s="9"/>
      <c r="H18" s="6">
        <v>3</v>
      </c>
      <c r="I18" s="23">
        <f t="shared" si="1"/>
        <v>0</v>
      </c>
      <c r="J18" s="16"/>
      <c r="K18" s="8"/>
    </row>
    <row r="19" spans="1:11" x14ac:dyDescent="0.25">
      <c r="A19" s="20">
        <f>+A18+1</f>
        <v>17</v>
      </c>
      <c r="B19" s="14" t="s">
        <v>39</v>
      </c>
      <c r="C19" s="14" t="s">
        <v>55</v>
      </c>
      <c r="D19" s="15" t="s">
        <v>56</v>
      </c>
      <c r="E19" s="6"/>
      <c r="F19" s="6">
        <f t="shared" si="0"/>
        <v>0</v>
      </c>
      <c r="G19" s="9"/>
      <c r="H19" s="6">
        <v>1</v>
      </c>
      <c r="I19" s="23">
        <f t="shared" si="1"/>
        <v>0</v>
      </c>
      <c r="J19" s="16"/>
      <c r="K19" s="8"/>
    </row>
    <row r="20" spans="1:11" x14ac:dyDescent="0.25">
      <c r="A20" s="20">
        <f t="shared" si="2"/>
        <v>18</v>
      </c>
      <c r="B20" s="14" t="s">
        <v>39</v>
      </c>
      <c r="C20" s="14" t="s">
        <v>55</v>
      </c>
      <c r="D20" s="15" t="s">
        <v>56</v>
      </c>
      <c r="E20" s="6"/>
      <c r="F20" s="6">
        <f t="shared" si="0"/>
        <v>0</v>
      </c>
      <c r="G20" s="9"/>
      <c r="H20" s="6">
        <v>1</v>
      </c>
      <c r="I20" s="23">
        <f t="shared" si="1"/>
        <v>0</v>
      </c>
      <c r="J20" s="16"/>
      <c r="K20" s="8"/>
    </row>
    <row r="21" spans="1:11" x14ac:dyDescent="0.25">
      <c r="A21" s="20">
        <f t="shared" si="2"/>
        <v>19</v>
      </c>
      <c r="B21" s="14" t="s">
        <v>39</v>
      </c>
      <c r="C21" s="14" t="s">
        <v>4</v>
      </c>
      <c r="D21" s="15" t="s">
        <v>91</v>
      </c>
      <c r="E21" s="6"/>
      <c r="F21" s="6">
        <f t="shared" si="0"/>
        <v>0</v>
      </c>
      <c r="G21" s="9"/>
      <c r="H21" s="6">
        <v>5</v>
      </c>
      <c r="I21" s="23">
        <f t="shared" si="1"/>
        <v>0</v>
      </c>
      <c r="J21" s="16"/>
      <c r="K21" s="8"/>
    </row>
    <row r="22" spans="1:11" x14ac:dyDescent="0.25">
      <c r="A22" s="20">
        <f t="shared" si="2"/>
        <v>20</v>
      </c>
      <c r="B22" s="14" t="s">
        <v>39</v>
      </c>
      <c r="C22" s="14" t="s">
        <v>4</v>
      </c>
      <c r="D22" s="15" t="s">
        <v>92</v>
      </c>
      <c r="E22" s="6"/>
      <c r="F22" s="6">
        <f t="shared" si="0"/>
        <v>0</v>
      </c>
      <c r="G22" s="9"/>
      <c r="H22" s="6">
        <v>3</v>
      </c>
      <c r="I22" s="23">
        <f t="shared" si="1"/>
        <v>0</v>
      </c>
      <c r="J22" s="16"/>
      <c r="K22" s="8"/>
    </row>
    <row r="23" spans="1:11" x14ac:dyDescent="0.25">
      <c r="A23" s="20">
        <f t="shared" si="2"/>
        <v>21</v>
      </c>
      <c r="B23" s="14" t="s">
        <v>39</v>
      </c>
      <c r="C23" s="14" t="s">
        <v>4</v>
      </c>
      <c r="D23" s="15" t="s">
        <v>57</v>
      </c>
      <c r="E23" s="6"/>
      <c r="F23" s="6">
        <f t="shared" si="0"/>
        <v>0</v>
      </c>
      <c r="G23" s="9"/>
      <c r="H23" s="6">
        <v>20</v>
      </c>
      <c r="I23" s="23">
        <f t="shared" si="1"/>
        <v>0</v>
      </c>
      <c r="J23" s="16"/>
      <c r="K23" s="8" t="s">
        <v>58</v>
      </c>
    </row>
    <row r="24" spans="1:11" x14ac:dyDescent="0.25">
      <c r="A24" s="20">
        <f t="shared" si="2"/>
        <v>22</v>
      </c>
      <c r="B24" s="14" t="s">
        <v>39</v>
      </c>
      <c r="C24" s="14" t="s">
        <v>4</v>
      </c>
      <c r="D24" s="15" t="s">
        <v>57</v>
      </c>
      <c r="E24" s="6"/>
      <c r="F24" s="6">
        <f t="shared" si="0"/>
        <v>0</v>
      </c>
      <c r="G24" s="9"/>
      <c r="H24" s="6">
        <v>20</v>
      </c>
      <c r="I24" s="23">
        <f t="shared" si="1"/>
        <v>0</v>
      </c>
      <c r="J24" s="16"/>
      <c r="K24" s="8" t="s">
        <v>59</v>
      </c>
    </row>
    <row r="25" spans="1:11" x14ac:dyDescent="0.25">
      <c r="A25" s="20">
        <f t="shared" si="2"/>
        <v>23</v>
      </c>
      <c r="B25" s="14" t="s">
        <v>39</v>
      </c>
      <c r="C25" s="14" t="s">
        <v>4</v>
      </c>
      <c r="D25" s="15" t="s">
        <v>109</v>
      </c>
      <c r="E25" s="6"/>
      <c r="F25" s="6">
        <f t="shared" si="0"/>
        <v>0</v>
      </c>
      <c r="G25" s="9"/>
      <c r="H25" s="6">
        <v>20</v>
      </c>
      <c r="I25" s="23">
        <f t="shared" si="1"/>
        <v>0</v>
      </c>
      <c r="J25" s="16"/>
      <c r="K25" s="8"/>
    </row>
    <row r="26" spans="1:11" x14ac:dyDescent="0.25">
      <c r="A26" s="20">
        <f t="shared" si="2"/>
        <v>24</v>
      </c>
      <c r="B26" s="14" t="s">
        <v>39</v>
      </c>
      <c r="C26" s="14" t="s">
        <v>4</v>
      </c>
      <c r="D26" s="15" t="s">
        <v>93</v>
      </c>
      <c r="E26" s="6"/>
      <c r="F26" s="6">
        <f t="shared" si="0"/>
        <v>0</v>
      </c>
      <c r="G26" s="9"/>
      <c r="H26" s="6">
        <v>1</v>
      </c>
      <c r="I26" s="23">
        <f t="shared" si="1"/>
        <v>0</v>
      </c>
      <c r="J26" s="16"/>
      <c r="K26" s="8"/>
    </row>
    <row r="27" spans="1:11" x14ac:dyDescent="0.25">
      <c r="A27" s="20">
        <f t="shared" si="2"/>
        <v>25</v>
      </c>
      <c r="B27" s="14" t="s">
        <v>39</v>
      </c>
      <c r="C27" s="14" t="s">
        <v>4</v>
      </c>
      <c r="D27" s="15" t="s">
        <v>23</v>
      </c>
      <c r="E27" s="6"/>
      <c r="F27" s="6">
        <f t="shared" si="0"/>
        <v>0</v>
      </c>
      <c r="G27" s="9"/>
      <c r="H27" s="6">
        <v>10</v>
      </c>
      <c r="I27" s="23">
        <f t="shared" si="1"/>
        <v>0</v>
      </c>
      <c r="J27" s="16"/>
      <c r="K27" s="8"/>
    </row>
    <row r="28" spans="1:11" x14ac:dyDescent="0.25">
      <c r="A28" s="20">
        <f t="shared" si="2"/>
        <v>26</v>
      </c>
      <c r="B28" s="14" t="s">
        <v>39</v>
      </c>
      <c r="C28" s="14" t="s">
        <v>4</v>
      </c>
      <c r="D28" s="15" t="s">
        <v>60</v>
      </c>
      <c r="E28" s="6"/>
      <c r="F28" s="6">
        <f t="shared" si="0"/>
        <v>0</v>
      </c>
      <c r="G28" s="9"/>
      <c r="H28" s="6">
        <v>4</v>
      </c>
      <c r="I28" s="23">
        <f t="shared" si="1"/>
        <v>0</v>
      </c>
      <c r="J28" s="16"/>
      <c r="K28" s="8"/>
    </row>
    <row r="29" spans="1:11" x14ac:dyDescent="0.25">
      <c r="A29" s="20">
        <f t="shared" si="2"/>
        <v>27</v>
      </c>
      <c r="B29" s="14" t="s">
        <v>39</v>
      </c>
      <c r="C29" s="14" t="s">
        <v>4</v>
      </c>
      <c r="D29" s="15" t="s">
        <v>61</v>
      </c>
      <c r="E29" s="6"/>
      <c r="F29" s="6">
        <f t="shared" si="0"/>
        <v>0</v>
      </c>
      <c r="G29" s="9"/>
      <c r="H29" s="6">
        <v>4</v>
      </c>
      <c r="I29" s="23">
        <f t="shared" si="1"/>
        <v>0</v>
      </c>
      <c r="J29" s="16"/>
      <c r="K29" s="8"/>
    </row>
    <row r="30" spans="1:11" x14ac:dyDescent="0.25">
      <c r="A30" s="20">
        <f t="shared" si="2"/>
        <v>28</v>
      </c>
      <c r="B30" s="14" t="s">
        <v>39</v>
      </c>
      <c r="C30" s="14" t="s">
        <v>4</v>
      </c>
      <c r="D30" s="15" t="s">
        <v>62</v>
      </c>
      <c r="E30" s="6"/>
      <c r="F30" s="6">
        <f t="shared" si="0"/>
        <v>0</v>
      </c>
      <c r="G30" s="9"/>
      <c r="H30" s="6">
        <v>8</v>
      </c>
      <c r="I30" s="23">
        <f t="shared" si="1"/>
        <v>0</v>
      </c>
      <c r="J30" s="16"/>
      <c r="K30" s="8"/>
    </row>
    <row r="31" spans="1:11" x14ac:dyDescent="0.25">
      <c r="A31" s="20">
        <f t="shared" si="2"/>
        <v>29</v>
      </c>
      <c r="B31" s="14" t="s">
        <v>39</v>
      </c>
      <c r="C31" s="14" t="s">
        <v>5</v>
      </c>
      <c r="D31" s="15" t="s">
        <v>115</v>
      </c>
      <c r="E31" s="6"/>
      <c r="F31" s="6">
        <f t="shared" si="0"/>
        <v>0</v>
      </c>
      <c r="G31" s="9"/>
      <c r="H31" s="6">
        <v>1</v>
      </c>
      <c r="I31" s="23">
        <f t="shared" si="1"/>
        <v>0</v>
      </c>
      <c r="J31" s="16"/>
      <c r="K31" s="8"/>
    </row>
    <row r="32" spans="1:11" x14ac:dyDescent="0.25">
      <c r="A32" s="20">
        <f t="shared" si="2"/>
        <v>30</v>
      </c>
      <c r="B32" s="14" t="s">
        <v>39</v>
      </c>
      <c r="C32" s="14" t="s">
        <v>5</v>
      </c>
      <c r="D32" s="15" t="s">
        <v>108</v>
      </c>
      <c r="E32" s="6"/>
      <c r="F32" s="6">
        <f t="shared" si="0"/>
        <v>0</v>
      </c>
      <c r="G32" s="9"/>
      <c r="H32" s="6">
        <v>30</v>
      </c>
      <c r="I32" s="23">
        <f t="shared" si="1"/>
        <v>0</v>
      </c>
      <c r="J32" s="16"/>
      <c r="K32" s="8"/>
    </row>
    <row r="33" spans="1:11" x14ac:dyDescent="0.25">
      <c r="A33" s="20">
        <f t="shared" si="2"/>
        <v>31</v>
      </c>
      <c r="B33" s="14" t="s">
        <v>39</v>
      </c>
      <c r="C33" s="14" t="s">
        <v>5</v>
      </c>
      <c r="D33" s="15" t="s">
        <v>114</v>
      </c>
      <c r="E33" s="6"/>
      <c r="F33" s="6">
        <f t="shared" si="0"/>
        <v>0</v>
      </c>
      <c r="G33" s="9"/>
      <c r="H33" s="6">
        <v>30</v>
      </c>
      <c r="I33" s="23">
        <f t="shared" si="1"/>
        <v>0</v>
      </c>
      <c r="J33" s="16"/>
      <c r="K33" s="8"/>
    </row>
    <row r="34" spans="1:11" x14ac:dyDescent="0.25">
      <c r="A34" s="20">
        <f t="shared" si="2"/>
        <v>32</v>
      </c>
      <c r="B34" s="14" t="s">
        <v>39</v>
      </c>
      <c r="C34" s="14" t="s">
        <v>6</v>
      </c>
      <c r="D34" s="15" t="s">
        <v>63</v>
      </c>
      <c r="E34" s="6"/>
      <c r="F34" s="6">
        <f t="shared" si="0"/>
        <v>0</v>
      </c>
      <c r="G34" s="9"/>
      <c r="H34" s="6">
        <v>2</v>
      </c>
      <c r="I34" s="23">
        <f t="shared" si="1"/>
        <v>0</v>
      </c>
      <c r="J34" s="16"/>
      <c r="K34" s="8"/>
    </row>
    <row r="35" spans="1:11" x14ac:dyDescent="0.25">
      <c r="A35" s="20">
        <f t="shared" si="2"/>
        <v>33</v>
      </c>
      <c r="B35" s="14" t="s">
        <v>39</v>
      </c>
      <c r="C35" s="14" t="s">
        <v>6</v>
      </c>
      <c r="D35" s="15" t="s">
        <v>64</v>
      </c>
      <c r="E35" s="6"/>
      <c r="F35" s="6">
        <f t="shared" si="0"/>
        <v>0</v>
      </c>
      <c r="G35" s="9"/>
      <c r="H35" s="6">
        <v>15</v>
      </c>
      <c r="I35" s="23">
        <f t="shared" si="1"/>
        <v>0</v>
      </c>
      <c r="J35" s="16"/>
      <c r="K35" s="8"/>
    </row>
    <row r="36" spans="1:11" x14ac:dyDescent="0.25">
      <c r="A36" s="20">
        <f t="shared" si="2"/>
        <v>34</v>
      </c>
      <c r="B36" s="14" t="s">
        <v>39</v>
      </c>
      <c r="C36" s="14" t="s">
        <v>7</v>
      </c>
      <c r="D36" s="15" t="s">
        <v>113</v>
      </c>
      <c r="E36" s="6"/>
      <c r="F36" s="6">
        <f t="shared" si="0"/>
        <v>0</v>
      </c>
      <c r="G36" s="9"/>
      <c r="H36" s="6">
        <v>15</v>
      </c>
      <c r="I36" s="23">
        <f t="shared" si="1"/>
        <v>0</v>
      </c>
      <c r="J36" s="16"/>
      <c r="K36" s="8"/>
    </row>
    <row r="37" spans="1:11" x14ac:dyDescent="0.25">
      <c r="A37" s="20">
        <f t="shared" si="2"/>
        <v>35</v>
      </c>
      <c r="B37" s="14" t="s">
        <v>39</v>
      </c>
      <c r="C37" s="14" t="s">
        <v>7</v>
      </c>
      <c r="D37" s="15" t="s">
        <v>94</v>
      </c>
      <c r="E37" s="6"/>
      <c r="F37" s="6">
        <f t="shared" si="0"/>
        <v>0</v>
      </c>
      <c r="G37" s="9"/>
      <c r="H37" s="6">
        <v>15</v>
      </c>
      <c r="I37" s="23">
        <f t="shared" si="1"/>
        <v>0</v>
      </c>
      <c r="J37" s="16"/>
      <c r="K37" s="8"/>
    </row>
    <row r="38" spans="1:11" x14ac:dyDescent="0.25">
      <c r="A38" s="20">
        <f t="shared" si="2"/>
        <v>36</v>
      </c>
      <c r="B38" s="14" t="s">
        <v>39</v>
      </c>
      <c r="C38" s="14" t="s">
        <v>8</v>
      </c>
      <c r="D38" s="15" t="s">
        <v>95</v>
      </c>
      <c r="E38" s="6"/>
      <c r="F38" s="6">
        <f t="shared" si="0"/>
        <v>0</v>
      </c>
      <c r="G38" s="9"/>
      <c r="H38" s="6">
        <v>20</v>
      </c>
      <c r="I38" s="23">
        <f t="shared" si="1"/>
        <v>0</v>
      </c>
      <c r="J38" s="16"/>
      <c r="K38" s="8"/>
    </row>
    <row r="39" spans="1:11" x14ac:dyDescent="0.25">
      <c r="A39" s="20">
        <f t="shared" si="2"/>
        <v>37</v>
      </c>
      <c r="B39" s="14" t="s">
        <v>39</v>
      </c>
      <c r="C39" s="14" t="s">
        <v>8</v>
      </c>
      <c r="D39" s="15" t="s">
        <v>96</v>
      </c>
      <c r="E39" s="6"/>
      <c r="F39" s="6">
        <f t="shared" si="0"/>
        <v>0</v>
      </c>
      <c r="G39" s="9"/>
      <c r="H39" s="6">
        <v>40</v>
      </c>
      <c r="I39" s="23">
        <f t="shared" si="1"/>
        <v>0</v>
      </c>
      <c r="J39" s="16"/>
      <c r="K39" s="8"/>
    </row>
    <row r="40" spans="1:11" x14ac:dyDescent="0.25">
      <c r="A40" s="20">
        <f t="shared" si="2"/>
        <v>38</v>
      </c>
      <c r="B40" s="14" t="s">
        <v>39</v>
      </c>
      <c r="C40" s="14" t="s">
        <v>8</v>
      </c>
      <c r="D40" s="15" t="s">
        <v>97</v>
      </c>
      <c r="E40" s="6"/>
      <c r="F40" s="6">
        <f t="shared" si="0"/>
        <v>0</v>
      </c>
      <c r="G40" s="9"/>
      <c r="H40" s="6">
        <v>20</v>
      </c>
      <c r="I40" s="23">
        <f t="shared" si="1"/>
        <v>0</v>
      </c>
      <c r="J40" s="16"/>
      <c r="K40" s="8"/>
    </row>
    <row r="41" spans="1:11" x14ac:dyDescent="0.25">
      <c r="A41" s="20">
        <f t="shared" si="2"/>
        <v>39</v>
      </c>
      <c r="B41" s="14" t="s">
        <v>39</v>
      </c>
      <c r="C41" s="14" t="s">
        <v>8</v>
      </c>
      <c r="D41" s="15" t="s">
        <v>15</v>
      </c>
      <c r="E41" s="6"/>
      <c r="F41" s="6">
        <f t="shared" si="0"/>
        <v>0</v>
      </c>
      <c r="G41" s="9"/>
      <c r="H41" s="6">
        <v>40</v>
      </c>
      <c r="I41" s="23">
        <f t="shared" si="1"/>
        <v>0</v>
      </c>
      <c r="J41" s="1"/>
      <c r="K41" s="8"/>
    </row>
    <row r="42" spans="1:11" x14ac:dyDescent="0.25">
      <c r="A42" s="20">
        <f>+A41+1</f>
        <v>40</v>
      </c>
      <c r="B42" s="14" t="s">
        <v>39</v>
      </c>
      <c r="C42" s="14" t="s">
        <v>65</v>
      </c>
      <c r="D42" s="15" t="s">
        <v>98</v>
      </c>
      <c r="E42" s="6"/>
      <c r="F42" s="6">
        <f t="shared" si="0"/>
        <v>0</v>
      </c>
      <c r="G42" s="9"/>
      <c r="H42" s="6">
        <v>2</v>
      </c>
      <c r="I42" s="23">
        <f t="shared" si="1"/>
        <v>0</v>
      </c>
      <c r="J42" s="16"/>
      <c r="K42" s="8"/>
    </row>
    <row r="43" spans="1:11" x14ac:dyDescent="0.25">
      <c r="A43" s="20">
        <f t="shared" si="2"/>
        <v>41</v>
      </c>
      <c r="B43" s="14" t="s">
        <v>39</v>
      </c>
      <c r="C43" s="14" t="s">
        <v>65</v>
      </c>
      <c r="D43" s="15" t="s">
        <v>99</v>
      </c>
      <c r="E43" s="6"/>
      <c r="F43" s="6">
        <f t="shared" si="0"/>
        <v>0</v>
      </c>
      <c r="G43" s="9"/>
      <c r="H43" s="6">
        <v>20</v>
      </c>
      <c r="I43" s="23">
        <f t="shared" si="1"/>
        <v>0</v>
      </c>
      <c r="J43" s="16"/>
      <c r="K43" s="8"/>
    </row>
    <row r="44" spans="1:11" x14ac:dyDescent="0.25">
      <c r="A44" s="20">
        <f t="shared" si="2"/>
        <v>42</v>
      </c>
      <c r="B44" s="14" t="s">
        <v>39</v>
      </c>
      <c r="C44" s="14" t="s">
        <v>65</v>
      </c>
      <c r="D44" s="15" t="s">
        <v>98</v>
      </c>
      <c r="E44" s="6"/>
      <c r="F44" s="6">
        <f t="shared" si="0"/>
        <v>0</v>
      </c>
      <c r="G44" s="9"/>
      <c r="H44" s="6">
        <v>2</v>
      </c>
      <c r="I44" s="23">
        <f t="shared" si="1"/>
        <v>0</v>
      </c>
      <c r="J44" s="16"/>
      <c r="K44" s="8"/>
    </row>
    <row r="45" spans="1:11" x14ac:dyDescent="0.25">
      <c r="A45" s="20">
        <f t="shared" si="2"/>
        <v>43</v>
      </c>
      <c r="B45" s="14" t="s">
        <v>39</v>
      </c>
      <c r="C45" s="14" t="s">
        <v>9</v>
      </c>
      <c r="D45" s="15" t="s">
        <v>100</v>
      </c>
      <c r="E45" s="6"/>
      <c r="F45" s="6">
        <f t="shared" si="0"/>
        <v>0</v>
      </c>
      <c r="G45" s="9"/>
      <c r="H45" s="6">
        <v>30</v>
      </c>
      <c r="I45" s="23">
        <f t="shared" si="1"/>
        <v>0</v>
      </c>
      <c r="J45" s="16"/>
      <c r="K45" s="8"/>
    </row>
    <row r="46" spans="1:11" x14ac:dyDescent="0.25">
      <c r="A46" s="20">
        <f t="shared" si="2"/>
        <v>44</v>
      </c>
      <c r="B46" s="14" t="s">
        <v>39</v>
      </c>
      <c r="C46" s="14" t="s">
        <v>76</v>
      </c>
      <c r="D46" s="15" t="s">
        <v>66</v>
      </c>
      <c r="E46" s="6"/>
      <c r="F46" s="6">
        <f t="shared" si="0"/>
        <v>0</v>
      </c>
      <c r="G46" s="9"/>
      <c r="H46" s="6">
        <v>9</v>
      </c>
      <c r="I46" s="23">
        <f t="shared" si="1"/>
        <v>0</v>
      </c>
      <c r="J46" s="16"/>
      <c r="K46" s="8"/>
    </row>
    <row r="47" spans="1:11" x14ac:dyDescent="0.25">
      <c r="A47" s="20">
        <f t="shared" si="2"/>
        <v>45</v>
      </c>
      <c r="B47" s="14" t="s">
        <v>39</v>
      </c>
      <c r="C47" s="14" t="s">
        <v>79</v>
      </c>
      <c r="D47" s="15" t="s">
        <v>67</v>
      </c>
      <c r="E47" s="6"/>
      <c r="F47" s="6">
        <f t="shared" si="0"/>
        <v>0</v>
      </c>
      <c r="G47" s="9"/>
      <c r="H47" s="6">
        <v>15</v>
      </c>
      <c r="I47" s="23">
        <f t="shared" si="1"/>
        <v>0</v>
      </c>
      <c r="J47" s="16"/>
      <c r="K47" s="8"/>
    </row>
    <row r="48" spans="1:11" x14ac:dyDescent="0.25">
      <c r="A48" s="20">
        <f t="shared" si="2"/>
        <v>46</v>
      </c>
      <c r="B48" s="14" t="s">
        <v>39</v>
      </c>
      <c r="C48" s="14" t="s">
        <v>79</v>
      </c>
      <c r="D48" s="15" t="s">
        <v>116</v>
      </c>
      <c r="E48" s="6"/>
      <c r="F48" s="6">
        <f t="shared" si="0"/>
        <v>0</v>
      </c>
      <c r="G48" s="9"/>
      <c r="H48" s="6">
        <v>15</v>
      </c>
      <c r="I48" s="23">
        <f t="shared" si="1"/>
        <v>0</v>
      </c>
      <c r="J48" s="16"/>
      <c r="K48" s="8"/>
    </row>
    <row r="49" spans="1:11" x14ac:dyDescent="0.25">
      <c r="A49" s="20">
        <f t="shared" si="2"/>
        <v>47</v>
      </c>
      <c r="B49" s="14" t="s">
        <v>39</v>
      </c>
      <c r="C49" s="14" t="s">
        <v>79</v>
      </c>
      <c r="D49" s="15" t="s">
        <v>68</v>
      </c>
      <c r="E49" s="6"/>
      <c r="F49" s="6">
        <f t="shared" si="0"/>
        <v>0</v>
      </c>
      <c r="G49" s="9"/>
      <c r="H49" s="6">
        <v>10</v>
      </c>
      <c r="I49" s="23">
        <f t="shared" si="1"/>
        <v>0</v>
      </c>
      <c r="J49" s="16"/>
      <c r="K49" s="8"/>
    </row>
    <row r="50" spans="1:11" x14ac:dyDescent="0.25">
      <c r="A50" s="20">
        <f t="shared" si="2"/>
        <v>48</v>
      </c>
      <c r="B50" s="14" t="s">
        <v>39</v>
      </c>
      <c r="C50" s="14" t="s">
        <v>79</v>
      </c>
      <c r="D50" s="15" t="s">
        <v>117</v>
      </c>
      <c r="E50" s="6"/>
      <c r="F50" s="6">
        <f t="shared" si="0"/>
        <v>0</v>
      </c>
      <c r="G50" s="9"/>
      <c r="H50" s="6">
        <v>100</v>
      </c>
      <c r="I50" s="23">
        <f t="shared" si="1"/>
        <v>0</v>
      </c>
      <c r="J50" s="16"/>
      <c r="K50" s="8"/>
    </row>
    <row r="51" spans="1:11" x14ac:dyDescent="0.25">
      <c r="A51" s="20">
        <f t="shared" si="2"/>
        <v>49</v>
      </c>
      <c r="B51" s="14" t="s">
        <v>39</v>
      </c>
      <c r="C51" s="14" t="s">
        <v>79</v>
      </c>
      <c r="D51" s="15" t="s">
        <v>11</v>
      </c>
      <c r="E51" s="6"/>
      <c r="F51" s="6">
        <f t="shared" si="0"/>
        <v>0</v>
      </c>
      <c r="G51" s="9"/>
      <c r="H51" s="6">
        <v>100</v>
      </c>
      <c r="I51" s="23">
        <f t="shared" si="1"/>
        <v>0</v>
      </c>
      <c r="J51" s="16"/>
      <c r="K51" s="8"/>
    </row>
    <row r="52" spans="1:11" x14ac:dyDescent="0.25">
      <c r="A52" s="20">
        <f t="shared" si="2"/>
        <v>50</v>
      </c>
      <c r="B52" s="14" t="s">
        <v>39</v>
      </c>
      <c r="C52" s="14" t="s">
        <v>79</v>
      </c>
      <c r="D52" s="15" t="s">
        <v>118</v>
      </c>
      <c r="E52" s="6"/>
      <c r="F52" s="6">
        <f t="shared" si="0"/>
        <v>0</v>
      </c>
      <c r="G52" s="9"/>
      <c r="H52" s="6">
        <v>1</v>
      </c>
      <c r="I52" s="23">
        <f t="shared" si="1"/>
        <v>0</v>
      </c>
      <c r="J52" s="16"/>
      <c r="K52" s="8"/>
    </row>
    <row r="53" spans="1:11" x14ac:dyDescent="0.25">
      <c r="A53" s="20">
        <f t="shared" si="2"/>
        <v>51</v>
      </c>
      <c r="B53" s="14" t="s">
        <v>78</v>
      </c>
      <c r="C53" s="14" t="s">
        <v>10</v>
      </c>
      <c r="D53" s="15" t="s">
        <v>119</v>
      </c>
      <c r="E53" s="6"/>
      <c r="F53" s="6">
        <f t="shared" si="0"/>
        <v>0</v>
      </c>
      <c r="G53" s="9"/>
      <c r="H53" s="6">
        <v>10</v>
      </c>
      <c r="I53" s="23">
        <f t="shared" si="1"/>
        <v>0</v>
      </c>
      <c r="J53" s="16"/>
      <c r="K53" s="8"/>
    </row>
    <row r="54" spans="1:11" x14ac:dyDescent="0.25">
      <c r="A54" s="20">
        <f t="shared" si="2"/>
        <v>52</v>
      </c>
      <c r="B54" s="14" t="s">
        <v>78</v>
      </c>
      <c r="C54" s="14" t="s">
        <v>10</v>
      </c>
      <c r="D54" s="15" t="s">
        <v>70</v>
      </c>
      <c r="E54" s="6"/>
      <c r="F54" s="6">
        <f t="shared" si="0"/>
        <v>0</v>
      </c>
      <c r="G54" s="9"/>
      <c r="H54" s="6">
        <v>2</v>
      </c>
      <c r="I54" s="23">
        <f t="shared" si="1"/>
        <v>0</v>
      </c>
      <c r="J54" s="16"/>
      <c r="K54" s="8"/>
    </row>
    <row r="55" spans="1:11" x14ac:dyDescent="0.25">
      <c r="A55" s="20">
        <f t="shared" si="2"/>
        <v>53</v>
      </c>
      <c r="B55" s="14" t="s">
        <v>78</v>
      </c>
      <c r="C55" s="14" t="s">
        <v>10</v>
      </c>
      <c r="D55" s="15" t="s">
        <v>71</v>
      </c>
      <c r="E55" s="6"/>
      <c r="F55" s="6">
        <f t="shared" si="0"/>
        <v>0</v>
      </c>
      <c r="G55" s="9"/>
      <c r="H55" s="6">
        <v>3</v>
      </c>
      <c r="I55" s="23">
        <f t="shared" si="1"/>
        <v>0</v>
      </c>
      <c r="J55" s="16"/>
      <c r="K55" s="8"/>
    </row>
    <row r="56" spans="1:11" x14ac:dyDescent="0.25">
      <c r="A56" s="20">
        <f t="shared" si="2"/>
        <v>54</v>
      </c>
      <c r="B56" s="14" t="s">
        <v>78</v>
      </c>
      <c r="C56" s="14" t="s">
        <v>10</v>
      </c>
      <c r="D56" s="15" t="s">
        <v>72</v>
      </c>
      <c r="E56" s="6"/>
      <c r="F56" s="6">
        <f t="shared" si="0"/>
        <v>0</v>
      </c>
      <c r="G56" s="9"/>
      <c r="H56" s="6">
        <v>3</v>
      </c>
      <c r="I56" s="23">
        <f t="shared" si="1"/>
        <v>0</v>
      </c>
      <c r="J56" s="16"/>
      <c r="K56" s="8"/>
    </row>
    <row r="57" spans="1:11" x14ac:dyDescent="0.25">
      <c r="A57" s="20">
        <f t="shared" si="2"/>
        <v>55</v>
      </c>
      <c r="B57" s="14" t="s">
        <v>78</v>
      </c>
      <c r="C57" s="14" t="s">
        <v>10</v>
      </c>
      <c r="D57" s="15" t="s">
        <v>73</v>
      </c>
      <c r="E57" s="6"/>
      <c r="F57" s="6">
        <f t="shared" si="0"/>
        <v>0</v>
      </c>
      <c r="G57" s="9"/>
      <c r="H57" s="6">
        <v>1</v>
      </c>
      <c r="I57" s="23">
        <f t="shared" si="1"/>
        <v>0</v>
      </c>
      <c r="J57" s="16"/>
      <c r="K57" s="8"/>
    </row>
    <row r="58" spans="1:11" x14ac:dyDescent="0.25">
      <c r="A58" s="20">
        <f t="shared" si="2"/>
        <v>56</v>
      </c>
      <c r="B58" s="14" t="s">
        <v>78</v>
      </c>
      <c r="C58" s="14" t="s">
        <v>10</v>
      </c>
      <c r="D58" s="15" t="s">
        <v>73</v>
      </c>
      <c r="E58" s="6"/>
      <c r="F58" s="6">
        <f t="shared" si="0"/>
        <v>0</v>
      </c>
      <c r="G58" s="9"/>
      <c r="H58" s="6">
        <v>1</v>
      </c>
      <c r="I58" s="23">
        <f t="shared" si="1"/>
        <v>0</v>
      </c>
      <c r="J58" s="16"/>
      <c r="K58" s="8"/>
    </row>
    <row r="59" spans="1:11" x14ac:dyDescent="0.25">
      <c r="A59" s="20">
        <f t="shared" si="2"/>
        <v>57</v>
      </c>
      <c r="B59" s="14" t="s">
        <v>39</v>
      </c>
      <c r="C59" s="14" t="s">
        <v>77</v>
      </c>
      <c r="D59" s="15" t="s">
        <v>120</v>
      </c>
      <c r="E59" s="6"/>
      <c r="F59" s="6">
        <f t="shared" si="0"/>
        <v>0</v>
      </c>
      <c r="G59" s="9"/>
      <c r="H59" s="6">
        <v>50</v>
      </c>
      <c r="I59" s="23">
        <f t="shared" si="1"/>
        <v>0</v>
      </c>
      <c r="J59" s="16"/>
      <c r="K59" s="8" t="s">
        <v>74</v>
      </c>
    </row>
    <row r="60" spans="1:11" x14ac:dyDescent="0.25">
      <c r="A60" s="20">
        <f t="shared" si="2"/>
        <v>58</v>
      </c>
      <c r="B60" s="14" t="s">
        <v>39</v>
      </c>
      <c r="C60" s="14" t="s">
        <v>77</v>
      </c>
      <c r="D60" s="15" t="s">
        <v>11</v>
      </c>
      <c r="E60" s="6"/>
      <c r="F60" s="6">
        <f t="shared" si="0"/>
        <v>0</v>
      </c>
      <c r="G60" s="9"/>
      <c r="H60" s="6">
        <v>50</v>
      </c>
      <c r="I60" s="23">
        <f t="shared" si="1"/>
        <v>0</v>
      </c>
      <c r="J60" s="16"/>
      <c r="K60" s="8" t="s">
        <v>69</v>
      </c>
    </row>
    <row r="61" spans="1:11" x14ac:dyDescent="0.25">
      <c r="A61" s="20">
        <f t="shared" si="2"/>
        <v>59</v>
      </c>
      <c r="B61" s="14" t="s">
        <v>39</v>
      </c>
      <c r="C61" s="14" t="s">
        <v>77</v>
      </c>
      <c r="D61" s="15" t="s">
        <v>128</v>
      </c>
      <c r="E61" s="6"/>
      <c r="F61" s="6">
        <f t="shared" si="0"/>
        <v>0</v>
      </c>
      <c r="G61" s="9"/>
      <c r="H61" s="6">
        <v>50</v>
      </c>
      <c r="I61" s="23">
        <f t="shared" si="1"/>
        <v>0</v>
      </c>
      <c r="J61" s="16"/>
      <c r="K61" s="8" t="s">
        <v>75</v>
      </c>
    </row>
    <row r="62" spans="1:11" x14ac:dyDescent="0.25">
      <c r="A62" s="20">
        <f t="shared" si="2"/>
        <v>60</v>
      </c>
      <c r="B62" s="14" t="s">
        <v>39</v>
      </c>
      <c r="C62" s="14" t="s">
        <v>77</v>
      </c>
      <c r="D62" s="15" t="s">
        <v>11</v>
      </c>
      <c r="E62" s="6"/>
      <c r="F62" s="6">
        <f t="shared" si="0"/>
        <v>0</v>
      </c>
      <c r="G62" s="9"/>
      <c r="H62" s="6">
        <v>50</v>
      </c>
      <c r="I62" s="23">
        <f t="shared" si="1"/>
        <v>0</v>
      </c>
      <c r="J62" s="16"/>
      <c r="K62" s="8" t="s">
        <v>69</v>
      </c>
    </row>
    <row r="63" spans="1:11" x14ac:dyDescent="0.25">
      <c r="A63" s="20">
        <f t="shared" si="2"/>
        <v>61</v>
      </c>
      <c r="B63" s="14" t="s">
        <v>39</v>
      </c>
      <c r="C63" s="14" t="s">
        <v>77</v>
      </c>
      <c r="D63" s="15" t="s">
        <v>12</v>
      </c>
      <c r="E63" s="6"/>
      <c r="F63" s="6">
        <f t="shared" si="0"/>
        <v>0</v>
      </c>
      <c r="G63" s="9"/>
      <c r="H63" s="6">
        <v>1</v>
      </c>
      <c r="I63" s="23">
        <f t="shared" si="1"/>
        <v>0</v>
      </c>
      <c r="J63" s="16"/>
      <c r="K63" s="8"/>
    </row>
    <row r="64" spans="1:11" x14ac:dyDescent="0.25">
      <c r="A64" s="20">
        <f>+A63+1</f>
        <v>62</v>
      </c>
      <c r="B64" s="14" t="s">
        <v>14</v>
      </c>
      <c r="C64" s="14" t="s">
        <v>3</v>
      </c>
      <c r="D64" s="15" t="s">
        <v>121</v>
      </c>
      <c r="E64" s="6"/>
      <c r="F64" s="6">
        <f t="shared" si="0"/>
        <v>0</v>
      </c>
      <c r="G64" s="9"/>
      <c r="H64" s="6">
        <v>10</v>
      </c>
      <c r="I64" s="23">
        <f t="shared" si="1"/>
        <v>0</v>
      </c>
      <c r="J64" s="16"/>
      <c r="K64" s="8"/>
    </row>
    <row r="65" spans="1:11" x14ac:dyDescent="0.25">
      <c r="A65" s="20">
        <f t="shared" ref="A65:A95" si="3">1+A64</f>
        <v>63</v>
      </c>
      <c r="B65" s="14" t="s">
        <v>14</v>
      </c>
      <c r="C65" s="14" t="s">
        <v>3</v>
      </c>
      <c r="D65" s="15" t="s">
        <v>15</v>
      </c>
      <c r="E65" s="6"/>
      <c r="F65" s="6">
        <f t="shared" si="0"/>
        <v>0</v>
      </c>
      <c r="G65" s="9"/>
      <c r="H65" s="6">
        <v>10</v>
      </c>
      <c r="I65" s="23">
        <f t="shared" si="1"/>
        <v>0</v>
      </c>
      <c r="J65" s="16"/>
      <c r="K65" s="8"/>
    </row>
    <row r="66" spans="1:11" x14ac:dyDescent="0.25">
      <c r="A66" s="20">
        <f t="shared" si="3"/>
        <v>64</v>
      </c>
      <c r="B66" s="14" t="s">
        <v>14</v>
      </c>
      <c r="C66" s="14" t="s">
        <v>3</v>
      </c>
      <c r="D66" s="15" t="s">
        <v>127</v>
      </c>
      <c r="E66" s="6"/>
      <c r="F66" s="6">
        <f t="shared" si="0"/>
        <v>0</v>
      </c>
      <c r="G66" s="9"/>
      <c r="H66" s="6">
        <v>10</v>
      </c>
      <c r="I66" s="23">
        <f t="shared" si="1"/>
        <v>0</v>
      </c>
      <c r="J66" s="16"/>
      <c r="K66" s="8"/>
    </row>
    <row r="67" spans="1:11" x14ac:dyDescent="0.25">
      <c r="A67" s="20">
        <f t="shared" si="3"/>
        <v>65</v>
      </c>
      <c r="B67" s="14" t="s">
        <v>14</v>
      </c>
      <c r="C67" s="14" t="s">
        <v>3</v>
      </c>
      <c r="D67" s="15" t="s">
        <v>16</v>
      </c>
      <c r="E67" s="6"/>
      <c r="F67" s="6">
        <f t="shared" si="0"/>
        <v>0</v>
      </c>
      <c r="G67" s="9"/>
      <c r="H67" s="6">
        <v>6</v>
      </c>
      <c r="I67" s="23">
        <f t="shared" si="1"/>
        <v>0</v>
      </c>
      <c r="J67" s="16"/>
      <c r="K67" s="8"/>
    </row>
    <row r="68" spans="1:11" x14ac:dyDescent="0.25">
      <c r="A68" s="20">
        <f t="shared" si="3"/>
        <v>66</v>
      </c>
      <c r="B68" s="14" t="s">
        <v>14</v>
      </c>
      <c r="C68" s="14" t="s">
        <v>3</v>
      </c>
      <c r="D68" s="15" t="s">
        <v>92</v>
      </c>
      <c r="E68" s="6"/>
      <c r="F68" s="6">
        <f t="shared" ref="F68:F108" si="4">E68*1.2</f>
        <v>0</v>
      </c>
      <c r="G68" s="9"/>
      <c r="H68" s="6">
        <v>1</v>
      </c>
      <c r="I68" s="23">
        <f t="shared" ref="I68:I108" si="5">+F68*H68</f>
        <v>0</v>
      </c>
      <c r="J68" s="16"/>
      <c r="K68" s="8"/>
    </row>
    <row r="69" spans="1:11" x14ac:dyDescent="0.25">
      <c r="A69" s="20">
        <f t="shared" si="3"/>
        <v>67</v>
      </c>
      <c r="B69" s="14" t="s">
        <v>14</v>
      </c>
      <c r="C69" s="14" t="s">
        <v>3</v>
      </c>
      <c r="D69" s="15" t="s">
        <v>16</v>
      </c>
      <c r="E69" s="6"/>
      <c r="F69" s="6">
        <f t="shared" si="4"/>
        <v>0</v>
      </c>
      <c r="G69" s="9"/>
      <c r="H69" s="6">
        <v>6</v>
      </c>
      <c r="I69" s="23">
        <f t="shared" si="5"/>
        <v>0</v>
      </c>
      <c r="J69" s="16"/>
      <c r="K69" s="8"/>
    </row>
    <row r="70" spans="1:11" x14ac:dyDescent="0.25">
      <c r="A70" s="20">
        <f t="shared" si="3"/>
        <v>68</v>
      </c>
      <c r="B70" s="14" t="s">
        <v>14</v>
      </c>
      <c r="C70" s="14" t="s">
        <v>3</v>
      </c>
      <c r="D70" s="15" t="s">
        <v>17</v>
      </c>
      <c r="E70" s="6"/>
      <c r="F70" s="6">
        <f t="shared" si="4"/>
        <v>0</v>
      </c>
      <c r="G70" s="9"/>
      <c r="H70" s="6">
        <v>1</v>
      </c>
      <c r="I70" s="23">
        <f t="shared" si="5"/>
        <v>0</v>
      </c>
      <c r="J70" s="16"/>
      <c r="K70" s="8"/>
    </row>
    <row r="71" spans="1:11" x14ac:dyDescent="0.25">
      <c r="A71" s="20">
        <f t="shared" si="3"/>
        <v>69</v>
      </c>
      <c r="B71" s="14" t="s">
        <v>14</v>
      </c>
      <c r="C71" s="14" t="s">
        <v>3</v>
      </c>
      <c r="D71" s="15" t="s">
        <v>18</v>
      </c>
      <c r="E71" s="6"/>
      <c r="F71" s="6">
        <f t="shared" si="4"/>
        <v>0</v>
      </c>
      <c r="G71" s="9"/>
      <c r="H71" s="6">
        <v>1</v>
      </c>
      <c r="I71" s="23">
        <f t="shared" si="5"/>
        <v>0</v>
      </c>
      <c r="J71" s="16"/>
      <c r="K71" s="8"/>
    </row>
    <row r="72" spans="1:11" x14ac:dyDescent="0.25">
      <c r="A72" s="20">
        <f t="shared" si="3"/>
        <v>70</v>
      </c>
      <c r="B72" s="14" t="s">
        <v>14</v>
      </c>
      <c r="C72" s="14" t="s">
        <v>3</v>
      </c>
      <c r="D72" s="15" t="s">
        <v>122</v>
      </c>
      <c r="E72" s="6"/>
      <c r="F72" s="6">
        <f t="shared" si="4"/>
        <v>0</v>
      </c>
      <c r="G72" s="9"/>
      <c r="H72" s="6">
        <v>2</v>
      </c>
      <c r="I72" s="23">
        <f t="shared" si="5"/>
        <v>0</v>
      </c>
      <c r="J72" s="16"/>
      <c r="K72" s="8"/>
    </row>
    <row r="73" spans="1:11" x14ac:dyDescent="0.25">
      <c r="A73" s="20">
        <f t="shared" si="3"/>
        <v>71</v>
      </c>
      <c r="B73" s="14" t="s">
        <v>14</v>
      </c>
      <c r="C73" s="14" t="s">
        <v>3</v>
      </c>
      <c r="D73" s="15" t="s">
        <v>19</v>
      </c>
      <c r="E73" s="6"/>
      <c r="F73" s="6">
        <f t="shared" si="4"/>
        <v>0</v>
      </c>
      <c r="G73" s="9"/>
      <c r="H73" s="6">
        <v>10</v>
      </c>
      <c r="I73" s="23">
        <f t="shared" si="5"/>
        <v>0</v>
      </c>
      <c r="J73" s="16"/>
      <c r="K73" s="8"/>
    </row>
    <row r="74" spans="1:11" x14ac:dyDescent="0.25">
      <c r="A74" s="20">
        <f t="shared" si="3"/>
        <v>72</v>
      </c>
      <c r="B74" s="14" t="s">
        <v>14</v>
      </c>
      <c r="C74" s="14" t="s">
        <v>3</v>
      </c>
      <c r="D74" s="15" t="s">
        <v>20</v>
      </c>
      <c r="E74" s="6"/>
      <c r="F74" s="6">
        <f t="shared" si="4"/>
        <v>0</v>
      </c>
      <c r="G74" s="9"/>
      <c r="H74" s="6">
        <v>15</v>
      </c>
      <c r="I74" s="23">
        <f t="shared" si="5"/>
        <v>0</v>
      </c>
      <c r="J74" s="16"/>
      <c r="K74" s="8"/>
    </row>
    <row r="75" spans="1:11" x14ac:dyDescent="0.25">
      <c r="A75" s="20">
        <f t="shared" si="3"/>
        <v>73</v>
      </c>
      <c r="B75" s="14" t="s">
        <v>14</v>
      </c>
      <c r="C75" s="14" t="s">
        <v>3</v>
      </c>
      <c r="D75" s="15" t="s">
        <v>21</v>
      </c>
      <c r="E75" s="6"/>
      <c r="F75" s="6">
        <f t="shared" si="4"/>
        <v>0</v>
      </c>
      <c r="G75" s="9"/>
      <c r="H75" s="6">
        <v>10</v>
      </c>
      <c r="I75" s="23">
        <f t="shared" si="5"/>
        <v>0</v>
      </c>
      <c r="J75" s="16"/>
      <c r="K75" s="8"/>
    </row>
    <row r="76" spans="1:11" x14ac:dyDescent="0.25">
      <c r="A76" s="20">
        <f t="shared" si="3"/>
        <v>74</v>
      </c>
      <c r="B76" s="14" t="s">
        <v>14</v>
      </c>
      <c r="C76" s="14" t="s">
        <v>3</v>
      </c>
      <c r="D76" s="15" t="s">
        <v>22</v>
      </c>
      <c r="E76" s="6"/>
      <c r="F76" s="6">
        <f t="shared" si="4"/>
        <v>0</v>
      </c>
      <c r="G76" s="9"/>
      <c r="H76" s="6">
        <v>2</v>
      </c>
      <c r="I76" s="23">
        <f t="shared" si="5"/>
        <v>0</v>
      </c>
      <c r="J76" s="16"/>
      <c r="K76" s="8"/>
    </row>
    <row r="77" spans="1:11" x14ac:dyDescent="0.25">
      <c r="A77" s="20">
        <f t="shared" si="3"/>
        <v>75</v>
      </c>
      <c r="B77" s="14" t="s">
        <v>14</v>
      </c>
      <c r="C77" s="14" t="s">
        <v>3</v>
      </c>
      <c r="D77" s="15" t="s">
        <v>23</v>
      </c>
      <c r="E77" s="6"/>
      <c r="F77" s="6">
        <f t="shared" si="4"/>
        <v>0</v>
      </c>
      <c r="G77" s="9"/>
      <c r="H77" s="6">
        <v>5</v>
      </c>
      <c r="I77" s="23">
        <f t="shared" si="5"/>
        <v>0</v>
      </c>
      <c r="J77" s="16"/>
      <c r="K77" s="8"/>
    </row>
    <row r="78" spans="1:11" x14ac:dyDescent="0.25">
      <c r="A78" s="20">
        <f t="shared" si="3"/>
        <v>76</v>
      </c>
      <c r="B78" s="14" t="s">
        <v>14</v>
      </c>
      <c r="C78" s="14" t="s">
        <v>3</v>
      </c>
      <c r="D78" s="15" t="s">
        <v>24</v>
      </c>
      <c r="E78" s="6"/>
      <c r="F78" s="6">
        <f t="shared" si="4"/>
        <v>0</v>
      </c>
      <c r="G78" s="9"/>
      <c r="H78" s="6">
        <v>15</v>
      </c>
      <c r="I78" s="23">
        <f t="shared" si="5"/>
        <v>0</v>
      </c>
      <c r="J78" s="16"/>
      <c r="K78" s="8"/>
    </row>
    <row r="79" spans="1:11" x14ac:dyDescent="0.25">
      <c r="A79" s="20">
        <f t="shared" si="3"/>
        <v>77</v>
      </c>
      <c r="B79" s="14" t="s">
        <v>14</v>
      </c>
      <c r="C79" s="14" t="s">
        <v>3</v>
      </c>
      <c r="D79" s="15" t="s">
        <v>101</v>
      </c>
      <c r="E79" s="6"/>
      <c r="F79" s="6">
        <f t="shared" si="4"/>
        <v>0</v>
      </c>
      <c r="G79" s="9"/>
      <c r="H79" s="6">
        <v>10</v>
      </c>
      <c r="I79" s="23">
        <f t="shared" si="5"/>
        <v>0</v>
      </c>
      <c r="J79" s="16"/>
      <c r="K79" s="8"/>
    </row>
    <row r="80" spans="1:11" x14ac:dyDescent="0.25">
      <c r="A80" s="20">
        <f t="shared" si="3"/>
        <v>78</v>
      </c>
      <c r="B80" s="14" t="s">
        <v>14</v>
      </c>
      <c r="C80" s="14" t="s">
        <v>3</v>
      </c>
      <c r="D80" s="15" t="s">
        <v>25</v>
      </c>
      <c r="E80" s="6"/>
      <c r="F80" s="6">
        <f t="shared" si="4"/>
        <v>0</v>
      </c>
      <c r="G80" s="9"/>
      <c r="H80" s="6">
        <v>10</v>
      </c>
      <c r="I80" s="23">
        <f t="shared" si="5"/>
        <v>0</v>
      </c>
      <c r="J80" s="16"/>
      <c r="K80" s="8"/>
    </row>
    <row r="81" spans="1:11" x14ac:dyDescent="0.25">
      <c r="A81" s="20">
        <f t="shared" si="3"/>
        <v>79</v>
      </c>
      <c r="B81" s="14" t="s">
        <v>14</v>
      </c>
      <c r="C81" s="14" t="s">
        <v>3</v>
      </c>
      <c r="D81" s="15" t="s">
        <v>123</v>
      </c>
      <c r="E81" s="6"/>
      <c r="F81" s="6">
        <f t="shared" si="4"/>
        <v>0</v>
      </c>
      <c r="G81" s="9"/>
      <c r="H81" s="6">
        <v>8</v>
      </c>
      <c r="I81" s="23">
        <f t="shared" si="5"/>
        <v>0</v>
      </c>
      <c r="J81" s="16"/>
      <c r="K81" s="8"/>
    </row>
    <row r="82" spans="1:11" x14ac:dyDescent="0.25">
      <c r="A82" s="20">
        <f t="shared" si="3"/>
        <v>80</v>
      </c>
      <c r="B82" s="14" t="s">
        <v>14</v>
      </c>
      <c r="C82" s="14" t="s">
        <v>3</v>
      </c>
      <c r="D82" s="15" t="s">
        <v>125</v>
      </c>
      <c r="E82" s="6"/>
      <c r="F82" s="6">
        <f t="shared" si="4"/>
        <v>0</v>
      </c>
      <c r="G82" s="9"/>
      <c r="H82" s="6">
        <v>8</v>
      </c>
      <c r="I82" s="23">
        <f t="shared" si="5"/>
        <v>0</v>
      </c>
      <c r="J82" s="16"/>
      <c r="K82" s="8"/>
    </row>
    <row r="83" spans="1:11" x14ac:dyDescent="0.25">
      <c r="A83" s="20">
        <f t="shared" si="3"/>
        <v>81</v>
      </c>
      <c r="B83" s="14" t="s">
        <v>14</v>
      </c>
      <c r="C83" s="14" t="s">
        <v>3</v>
      </c>
      <c r="D83" s="15" t="s">
        <v>126</v>
      </c>
      <c r="E83" s="6"/>
      <c r="F83" s="6">
        <f t="shared" si="4"/>
        <v>0</v>
      </c>
      <c r="G83" s="9"/>
      <c r="H83" s="6">
        <v>10</v>
      </c>
      <c r="I83" s="23">
        <f t="shared" si="5"/>
        <v>0</v>
      </c>
      <c r="J83" s="16"/>
      <c r="K83" s="8"/>
    </row>
    <row r="84" spans="1:11" x14ac:dyDescent="0.25">
      <c r="A84" s="20">
        <f t="shared" si="3"/>
        <v>82</v>
      </c>
      <c r="B84" s="14" t="s">
        <v>14</v>
      </c>
      <c r="C84" s="14" t="s">
        <v>3</v>
      </c>
      <c r="D84" s="15" t="s">
        <v>102</v>
      </c>
      <c r="E84" s="6"/>
      <c r="F84" s="6">
        <f t="shared" si="4"/>
        <v>0</v>
      </c>
      <c r="G84" s="9"/>
      <c r="H84" s="6">
        <v>10</v>
      </c>
      <c r="I84" s="23">
        <f t="shared" si="5"/>
        <v>0</v>
      </c>
      <c r="J84" s="16"/>
      <c r="K84" s="8"/>
    </row>
    <row r="85" spans="1:11" x14ac:dyDescent="0.25">
      <c r="A85" s="20">
        <f t="shared" si="3"/>
        <v>83</v>
      </c>
      <c r="B85" s="14" t="s">
        <v>14</v>
      </c>
      <c r="C85" s="14" t="s">
        <v>3</v>
      </c>
      <c r="D85" s="15" t="s">
        <v>26</v>
      </c>
      <c r="E85" s="6"/>
      <c r="F85" s="6">
        <f t="shared" si="4"/>
        <v>0</v>
      </c>
      <c r="G85" s="9"/>
      <c r="H85" s="6">
        <v>3</v>
      </c>
      <c r="I85" s="23">
        <f t="shared" si="5"/>
        <v>0</v>
      </c>
      <c r="J85" s="16"/>
      <c r="K85" s="8"/>
    </row>
    <row r="86" spans="1:11" x14ac:dyDescent="0.25">
      <c r="A86" s="20">
        <f>A85+1</f>
        <v>84</v>
      </c>
      <c r="B86" s="9" t="s">
        <v>27</v>
      </c>
      <c r="C86" s="10" t="s">
        <v>38</v>
      </c>
      <c r="D86" s="24" t="s">
        <v>129</v>
      </c>
      <c r="E86" s="7"/>
      <c r="F86" s="6">
        <f t="shared" si="4"/>
        <v>0</v>
      </c>
      <c r="G86" s="7"/>
      <c r="H86" s="19">
        <v>1</v>
      </c>
      <c r="I86" s="23">
        <f t="shared" si="5"/>
        <v>0</v>
      </c>
      <c r="J86" s="13"/>
      <c r="K86" s="12"/>
    </row>
    <row r="87" spans="1:11" x14ac:dyDescent="0.25">
      <c r="A87" s="20">
        <f t="shared" si="3"/>
        <v>85</v>
      </c>
      <c r="B87" s="9" t="s">
        <v>27</v>
      </c>
      <c r="C87" s="10" t="s">
        <v>38</v>
      </c>
      <c r="D87" s="11" t="s">
        <v>80</v>
      </c>
      <c r="E87" s="7"/>
      <c r="F87" s="6">
        <f t="shared" si="4"/>
        <v>0</v>
      </c>
      <c r="G87" s="7"/>
      <c r="H87" s="19">
        <v>1</v>
      </c>
      <c r="I87" s="23">
        <f t="shared" si="5"/>
        <v>0</v>
      </c>
      <c r="J87" s="13"/>
      <c r="K87" s="12"/>
    </row>
    <row r="88" spans="1:11" x14ac:dyDescent="0.25">
      <c r="A88" s="20">
        <f t="shared" si="3"/>
        <v>86</v>
      </c>
      <c r="B88" s="9" t="s">
        <v>27</v>
      </c>
      <c r="C88" s="10" t="s">
        <v>38</v>
      </c>
      <c r="D88" s="24" t="s">
        <v>130</v>
      </c>
      <c r="E88" s="7"/>
      <c r="F88" s="6">
        <f t="shared" si="4"/>
        <v>0</v>
      </c>
      <c r="G88" s="7"/>
      <c r="H88" s="19">
        <v>3</v>
      </c>
      <c r="I88" s="23">
        <f t="shared" si="5"/>
        <v>0</v>
      </c>
      <c r="J88" s="13"/>
      <c r="K88" s="12"/>
    </row>
    <row r="89" spans="1:11" x14ac:dyDescent="0.25">
      <c r="A89" s="20">
        <f t="shared" si="3"/>
        <v>87</v>
      </c>
      <c r="B89" s="9" t="s">
        <v>27</v>
      </c>
      <c r="C89" s="10" t="s">
        <v>38</v>
      </c>
      <c r="D89" s="11" t="s">
        <v>81</v>
      </c>
      <c r="E89" s="7"/>
      <c r="F89" s="6">
        <f t="shared" si="4"/>
        <v>0</v>
      </c>
      <c r="G89" s="7"/>
      <c r="H89" s="19">
        <v>3</v>
      </c>
      <c r="I89" s="23">
        <f t="shared" si="5"/>
        <v>0</v>
      </c>
      <c r="J89" s="13"/>
      <c r="K89" s="12"/>
    </row>
    <row r="90" spans="1:11" x14ac:dyDescent="0.25">
      <c r="A90" s="20">
        <f t="shared" si="3"/>
        <v>88</v>
      </c>
      <c r="B90" s="9" t="s">
        <v>27</v>
      </c>
      <c r="C90" s="10" t="s">
        <v>38</v>
      </c>
      <c r="D90" s="24" t="s">
        <v>131</v>
      </c>
      <c r="E90" s="7"/>
      <c r="F90" s="6">
        <f t="shared" si="4"/>
        <v>0</v>
      </c>
      <c r="G90" s="7"/>
      <c r="H90" s="19">
        <v>6</v>
      </c>
      <c r="I90" s="23">
        <f t="shared" si="5"/>
        <v>0</v>
      </c>
      <c r="J90" s="13"/>
      <c r="K90" s="12"/>
    </row>
    <row r="91" spans="1:11" x14ac:dyDescent="0.25">
      <c r="A91" s="20">
        <f t="shared" si="3"/>
        <v>89</v>
      </c>
      <c r="B91" s="9" t="s">
        <v>27</v>
      </c>
      <c r="C91" s="10" t="s">
        <v>38</v>
      </c>
      <c r="D91" s="11" t="s">
        <v>139</v>
      </c>
      <c r="E91" s="7"/>
      <c r="F91" s="6">
        <f t="shared" si="4"/>
        <v>0</v>
      </c>
      <c r="G91" s="7"/>
      <c r="H91" s="19">
        <v>5</v>
      </c>
      <c r="I91" s="23">
        <f t="shared" si="5"/>
        <v>0</v>
      </c>
      <c r="J91" s="13"/>
      <c r="K91" s="12"/>
    </row>
    <row r="92" spans="1:11" x14ac:dyDescent="0.25">
      <c r="A92" s="20">
        <f t="shared" si="3"/>
        <v>90</v>
      </c>
      <c r="B92" s="9" t="s">
        <v>27</v>
      </c>
      <c r="C92" s="10" t="s">
        <v>38</v>
      </c>
      <c r="D92" s="11" t="s">
        <v>140</v>
      </c>
      <c r="E92" s="7"/>
      <c r="F92" s="6">
        <f t="shared" si="4"/>
        <v>0</v>
      </c>
      <c r="G92" s="7"/>
      <c r="H92" s="19">
        <v>5</v>
      </c>
      <c r="I92" s="23">
        <f t="shared" si="5"/>
        <v>0</v>
      </c>
      <c r="J92" s="13"/>
      <c r="K92" s="12"/>
    </row>
    <row r="93" spans="1:11" x14ac:dyDescent="0.25">
      <c r="A93" s="20">
        <f t="shared" si="3"/>
        <v>91</v>
      </c>
      <c r="B93" s="9" t="s">
        <v>27</v>
      </c>
      <c r="C93" s="10" t="s">
        <v>38</v>
      </c>
      <c r="D93" s="11" t="s">
        <v>82</v>
      </c>
      <c r="E93" s="7"/>
      <c r="F93" s="6">
        <f t="shared" si="4"/>
        <v>0</v>
      </c>
      <c r="G93" s="7"/>
      <c r="H93" s="19">
        <v>5</v>
      </c>
      <c r="I93" s="23">
        <f t="shared" si="5"/>
        <v>0</v>
      </c>
      <c r="J93" s="13"/>
      <c r="K93" s="12"/>
    </row>
    <row r="94" spans="1:11" x14ac:dyDescent="0.25">
      <c r="A94" s="20">
        <f t="shared" si="3"/>
        <v>92</v>
      </c>
      <c r="B94" s="9" t="s">
        <v>27</v>
      </c>
      <c r="C94" s="10" t="s">
        <v>38</v>
      </c>
      <c r="D94" s="11" t="s">
        <v>83</v>
      </c>
      <c r="E94" s="7"/>
      <c r="F94" s="6">
        <f t="shared" si="4"/>
        <v>0</v>
      </c>
      <c r="G94" s="7"/>
      <c r="H94" s="19">
        <v>10</v>
      </c>
      <c r="I94" s="23">
        <f t="shared" si="5"/>
        <v>0</v>
      </c>
      <c r="J94" s="13"/>
      <c r="K94" s="12"/>
    </row>
    <row r="95" spans="1:11" x14ac:dyDescent="0.25">
      <c r="A95" s="20">
        <f t="shared" si="3"/>
        <v>93</v>
      </c>
      <c r="B95" s="9" t="s">
        <v>27</v>
      </c>
      <c r="C95" s="10" t="s">
        <v>38</v>
      </c>
      <c r="D95" s="11" t="s">
        <v>84</v>
      </c>
      <c r="E95" s="7"/>
      <c r="F95" s="6">
        <f t="shared" si="4"/>
        <v>0</v>
      </c>
      <c r="G95" s="7"/>
      <c r="H95" s="19">
        <v>2</v>
      </c>
      <c r="I95" s="23">
        <f t="shared" si="5"/>
        <v>0</v>
      </c>
      <c r="J95" s="13"/>
      <c r="K95" s="12"/>
    </row>
    <row r="96" spans="1:11" x14ac:dyDescent="0.25">
      <c r="A96" s="20">
        <f>+A95+1</f>
        <v>94</v>
      </c>
      <c r="B96" s="9" t="s">
        <v>27</v>
      </c>
      <c r="C96" s="10" t="s">
        <v>28</v>
      </c>
      <c r="D96" s="11" t="s">
        <v>29</v>
      </c>
      <c r="E96" s="7"/>
      <c r="F96" s="6">
        <f t="shared" si="4"/>
        <v>0</v>
      </c>
      <c r="G96" s="7"/>
      <c r="H96" s="19">
        <v>1</v>
      </c>
      <c r="I96" s="23">
        <f t="shared" si="5"/>
        <v>0</v>
      </c>
      <c r="J96" s="13"/>
      <c r="K96" s="12"/>
    </row>
    <row r="97" spans="1:11" x14ac:dyDescent="0.25">
      <c r="A97" s="20">
        <f>+A96+1</f>
        <v>95</v>
      </c>
      <c r="B97" s="9" t="s">
        <v>27</v>
      </c>
      <c r="C97" s="10" t="s">
        <v>28</v>
      </c>
      <c r="D97" s="11" t="s">
        <v>124</v>
      </c>
      <c r="E97" s="7"/>
      <c r="F97" s="6">
        <f t="shared" si="4"/>
        <v>0</v>
      </c>
      <c r="G97" s="7"/>
      <c r="H97" s="19">
        <v>6</v>
      </c>
      <c r="I97" s="23">
        <f t="shared" si="5"/>
        <v>0</v>
      </c>
      <c r="J97" s="13"/>
      <c r="K97" s="12"/>
    </row>
    <row r="98" spans="1:11" x14ac:dyDescent="0.25">
      <c r="A98" s="20">
        <f t="shared" ref="A98:A108" si="6">+A97+1</f>
        <v>96</v>
      </c>
      <c r="B98" s="9" t="s">
        <v>27</v>
      </c>
      <c r="C98" s="10" t="s">
        <v>28</v>
      </c>
      <c r="D98" s="11" t="s">
        <v>30</v>
      </c>
      <c r="E98" s="7"/>
      <c r="F98" s="6">
        <f t="shared" si="4"/>
        <v>0</v>
      </c>
      <c r="G98" s="7"/>
      <c r="H98" s="19">
        <v>3</v>
      </c>
      <c r="I98" s="23">
        <f t="shared" si="5"/>
        <v>0</v>
      </c>
      <c r="J98" s="13"/>
      <c r="K98" s="12"/>
    </row>
    <row r="99" spans="1:11" x14ac:dyDescent="0.25">
      <c r="A99" s="20">
        <f t="shared" si="6"/>
        <v>97</v>
      </c>
      <c r="B99" s="9" t="s">
        <v>27</v>
      </c>
      <c r="C99" s="10" t="s">
        <v>28</v>
      </c>
      <c r="D99" s="11" t="s">
        <v>31</v>
      </c>
      <c r="E99" s="7"/>
      <c r="F99" s="6">
        <f t="shared" si="4"/>
        <v>0</v>
      </c>
      <c r="G99" s="7"/>
      <c r="H99" s="19">
        <v>1</v>
      </c>
      <c r="I99" s="23">
        <f t="shared" si="5"/>
        <v>0</v>
      </c>
      <c r="J99" s="13"/>
      <c r="K99" s="12"/>
    </row>
    <row r="100" spans="1:11" x14ac:dyDescent="0.25">
      <c r="A100" s="20">
        <f t="shared" si="6"/>
        <v>98</v>
      </c>
      <c r="B100" s="9" t="s">
        <v>27</v>
      </c>
      <c r="C100" s="10" t="s">
        <v>28</v>
      </c>
      <c r="D100" s="11" t="s">
        <v>32</v>
      </c>
      <c r="E100" s="7"/>
      <c r="F100" s="6">
        <f t="shared" si="4"/>
        <v>0</v>
      </c>
      <c r="G100" s="7"/>
      <c r="H100" s="19">
        <v>1</v>
      </c>
      <c r="I100" s="23">
        <f t="shared" si="5"/>
        <v>0</v>
      </c>
      <c r="J100" s="13"/>
      <c r="K100" s="12"/>
    </row>
    <row r="101" spans="1:11" x14ac:dyDescent="0.25">
      <c r="A101" s="20">
        <f t="shared" si="6"/>
        <v>99</v>
      </c>
      <c r="B101" s="9" t="s">
        <v>27</v>
      </c>
      <c r="C101" s="10" t="s">
        <v>28</v>
      </c>
      <c r="D101" s="11" t="s">
        <v>33</v>
      </c>
      <c r="E101" s="7"/>
      <c r="F101" s="6">
        <f t="shared" si="4"/>
        <v>0</v>
      </c>
      <c r="G101" s="7"/>
      <c r="H101" s="19">
        <v>10</v>
      </c>
      <c r="I101" s="23">
        <f t="shared" si="5"/>
        <v>0</v>
      </c>
      <c r="J101" s="13"/>
      <c r="K101" s="12"/>
    </row>
    <row r="102" spans="1:11" x14ac:dyDescent="0.25">
      <c r="A102" s="20">
        <f t="shared" si="6"/>
        <v>100</v>
      </c>
      <c r="B102" s="9" t="s">
        <v>27</v>
      </c>
      <c r="C102" s="10" t="s">
        <v>28</v>
      </c>
      <c r="D102" s="11" t="s">
        <v>34</v>
      </c>
      <c r="E102" s="7"/>
      <c r="F102" s="6">
        <f t="shared" si="4"/>
        <v>0</v>
      </c>
      <c r="G102" s="7"/>
      <c r="H102" s="19">
        <v>2</v>
      </c>
      <c r="I102" s="23">
        <f t="shared" si="5"/>
        <v>0</v>
      </c>
      <c r="J102" s="13"/>
      <c r="K102" s="12"/>
    </row>
    <row r="103" spans="1:11" x14ac:dyDescent="0.25">
      <c r="A103" s="20">
        <f t="shared" si="6"/>
        <v>101</v>
      </c>
      <c r="B103" s="9" t="s">
        <v>27</v>
      </c>
      <c r="C103" s="10" t="s">
        <v>28</v>
      </c>
      <c r="D103" s="11" t="s">
        <v>35</v>
      </c>
      <c r="E103" s="7"/>
      <c r="F103" s="6">
        <f t="shared" si="4"/>
        <v>0</v>
      </c>
      <c r="G103" s="7"/>
      <c r="H103" s="19">
        <v>2</v>
      </c>
      <c r="I103" s="23">
        <f t="shared" si="5"/>
        <v>0</v>
      </c>
      <c r="J103" s="13"/>
      <c r="K103" s="12"/>
    </row>
    <row r="104" spans="1:11" x14ac:dyDescent="0.25">
      <c r="A104" s="20">
        <f t="shared" si="6"/>
        <v>102</v>
      </c>
      <c r="B104" s="9" t="s">
        <v>27</v>
      </c>
      <c r="C104" s="10" t="s">
        <v>28</v>
      </c>
      <c r="D104" s="11" t="s">
        <v>36</v>
      </c>
      <c r="E104" s="7"/>
      <c r="F104" s="6">
        <f t="shared" si="4"/>
        <v>0</v>
      </c>
      <c r="G104" s="7"/>
      <c r="H104" s="19">
        <v>3</v>
      </c>
      <c r="I104" s="23">
        <f t="shared" si="5"/>
        <v>0</v>
      </c>
      <c r="J104" s="13"/>
      <c r="K104" s="12"/>
    </row>
    <row r="105" spans="1:11" x14ac:dyDescent="0.25">
      <c r="A105" s="20">
        <f t="shared" si="6"/>
        <v>103</v>
      </c>
      <c r="B105" s="9" t="s">
        <v>27</v>
      </c>
      <c r="C105" s="10" t="s">
        <v>28</v>
      </c>
      <c r="D105" s="11" t="s">
        <v>103</v>
      </c>
      <c r="E105" s="7"/>
      <c r="F105" s="6">
        <f t="shared" si="4"/>
        <v>0</v>
      </c>
      <c r="G105" s="7"/>
      <c r="H105" s="19">
        <v>12</v>
      </c>
      <c r="I105" s="23">
        <f t="shared" si="5"/>
        <v>0</v>
      </c>
      <c r="J105" s="13"/>
      <c r="K105" s="12"/>
    </row>
    <row r="106" spans="1:11" x14ac:dyDescent="0.25">
      <c r="A106" s="20">
        <f t="shared" si="6"/>
        <v>104</v>
      </c>
      <c r="B106" s="9" t="s">
        <v>27</v>
      </c>
      <c r="C106" s="10" t="s">
        <v>28</v>
      </c>
      <c r="D106" s="11" t="s">
        <v>104</v>
      </c>
      <c r="E106" s="7"/>
      <c r="F106" s="6">
        <f t="shared" si="4"/>
        <v>0</v>
      </c>
      <c r="G106" s="7"/>
      <c r="H106" s="19">
        <v>12</v>
      </c>
      <c r="I106" s="23">
        <f t="shared" si="5"/>
        <v>0</v>
      </c>
      <c r="J106" s="13"/>
      <c r="K106" s="12"/>
    </row>
    <row r="107" spans="1:11" x14ac:dyDescent="0.25">
      <c r="A107" s="20">
        <f t="shared" si="6"/>
        <v>105</v>
      </c>
      <c r="B107" s="9" t="s">
        <v>27</v>
      </c>
      <c r="C107" s="10" t="s">
        <v>28</v>
      </c>
      <c r="D107" s="11" t="s">
        <v>105</v>
      </c>
      <c r="E107" s="7"/>
      <c r="F107" s="6">
        <f t="shared" si="4"/>
        <v>0</v>
      </c>
      <c r="G107" s="7"/>
      <c r="H107" s="19">
        <v>12</v>
      </c>
      <c r="I107" s="23">
        <f t="shared" si="5"/>
        <v>0</v>
      </c>
      <c r="J107" s="13"/>
      <c r="K107" s="12"/>
    </row>
    <row r="108" spans="1:11" ht="13.8" thickBot="1" x14ac:dyDescent="0.3">
      <c r="A108" s="20">
        <f t="shared" si="6"/>
        <v>106</v>
      </c>
      <c r="B108" s="9" t="s">
        <v>27</v>
      </c>
      <c r="C108" s="10" t="s">
        <v>28</v>
      </c>
      <c r="D108" s="11" t="s">
        <v>37</v>
      </c>
      <c r="E108" s="7"/>
      <c r="F108" s="6">
        <f t="shared" si="4"/>
        <v>0</v>
      </c>
      <c r="G108" s="7"/>
      <c r="H108" s="19">
        <v>1</v>
      </c>
      <c r="I108" s="28">
        <f t="shared" si="5"/>
        <v>0</v>
      </c>
      <c r="J108" s="13"/>
      <c r="K108" s="12"/>
    </row>
    <row r="109" spans="1:11" ht="13.8" thickBot="1" x14ac:dyDescent="0.3">
      <c r="H109" s="2" t="s">
        <v>142</v>
      </c>
      <c r="I109" s="29">
        <f>SUM(I3:I108)</f>
        <v>0</v>
      </c>
    </row>
    <row r="111" spans="1:11" ht="14.4" x14ac:dyDescent="0.3">
      <c r="A111" s="1" t="s">
        <v>137</v>
      </c>
      <c r="C111" s="2"/>
      <c r="G111" t="s">
        <v>107</v>
      </c>
      <c r="I111" s="27"/>
      <c r="J111" s="1"/>
    </row>
    <row r="112" spans="1:11" x14ac:dyDescent="0.25">
      <c r="A112" s="1" t="s">
        <v>143</v>
      </c>
      <c r="C112" s="2"/>
      <c r="I112" s="27"/>
      <c r="J112" s="1"/>
    </row>
    <row r="113" spans="1:10" x14ac:dyDescent="0.25">
      <c r="A113" s="1" t="s">
        <v>144</v>
      </c>
      <c r="C113" s="2"/>
      <c r="I113" s="27"/>
      <c r="J113" s="1"/>
    </row>
    <row r="114" spans="1:10" x14ac:dyDescent="0.25">
      <c r="A114" s="1" t="s">
        <v>145</v>
      </c>
      <c r="C114" s="2"/>
      <c r="I114" s="27"/>
      <c r="J114" s="1"/>
    </row>
  </sheetData>
  <sortState xmlns:xlrd2="http://schemas.microsoft.com/office/spreadsheetml/2017/richdata2" ref="B2:K157">
    <sortCondition ref="B2:B157"/>
    <sortCondition ref="C2:C157"/>
  </sortState>
  <pageMargins left="0.70866141732283472" right="0.70866141732283472" top="0.74803149606299213" bottom="0.74803149606299213" header="0.31496062992125984" footer="0.31496062992125984"/>
  <pageSetup paperSize="8" scale="88" fitToHeight="0" orientation="landscape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BPU-DQE</vt:lpstr>
      <vt:lpstr>'BPU-DQE'!Impression_des_titres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 CREMADEILLS</dc:creator>
  <cp:lastModifiedBy>Pauline Cremadeills</cp:lastModifiedBy>
  <cp:lastPrinted>2026-04-27T18:36:05Z</cp:lastPrinted>
  <dcterms:created xsi:type="dcterms:W3CDTF">2024-05-22T09:23:32Z</dcterms:created>
  <dcterms:modified xsi:type="dcterms:W3CDTF">2026-04-27T19:16:20Z</dcterms:modified>
</cp:coreProperties>
</file>